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csa0.sharepoint.com/sites/NHC-REID/Developer Database/قاعدة البيانات/التأهيل/التأهيل السكني/المتطلبات/المتطلبات باللغة العربية/"/>
    </mc:Choice>
  </mc:AlternateContent>
  <xr:revisionPtr revIDLastSave="141" documentId="13_ncr:1_{05A8A5CF-0591-4B8B-A0F5-46142F5098D1}" xr6:coauthVersionLast="47" xr6:coauthVersionMax="47" xr10:uidLastSave="{3F4A3BE1-CBFD-446E-97A4-46A493EF9271}"/>
  <bookViews>
    <workbookView xWindow="13185" yWindow="-16320" windowWidth="29040" windowHeight="15720" xr2:uid="{00000000-000D-0000-FFFF-FFFF00000000}"/>
  </bookViews>
  <sheets>
    <sheet name="بيانات الشركة" sheetId="2" r:id="rId1"/>
    <sheet name="سابقة الأعمال" sheetId="1" r:id="rId2"/>
    <sheet name="القدرات الفنية" sheetId="3" r:id="rId3"/>
    <sheet name="الملاءة المالية" sheetId="4" r:id="rId4"/>
    <sheet name="البيانات الاختيارية للشركاء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49" i="5" l="1"/>
  <c r="W48" i="5"/>
  <c r="W44" i="5"/>
  <c r="Y32" i="5"/>
  <c r="W45" i="5" s="1"/>
  <c r="X32" i="5"/>
  <c r="X35" i="5" s="1"/>
  <c r="X36" i="5" s="1"/>
  <c r="W32" i="5"/>
  <c r="W35" i="5" s="1"/>
  <c r="Y24" i="5"/>
  <c r="W46" i="5" s="1"/>
  <c r="Y21" i="5"/>
  <c r="X21" i="5"/>
  <c r="X24" i="5" s="1"/>
  <c r="W21" i="5"/>
  <c r="W24" i="5" s="1"/>
  <c r="R49" i="5"/>
  <c r="R48" i="5"/>
  <c r="R44" i="5"/>
  <c r="T35" i="5"/>
  <c r="S35" i="5"/>
  <c r="R35" i="5"/>
  <c r="T32" i="5"/>
  <c r="R45" i="5" s="1"/>
  <c r="R47" i="5" s="1"/>
  <c r="S32" i="5"/>
  <c r="R32" i="5"/>
  <c r="T21" i="5"/>
  <c r="T24" i="5" s="1"/>
  <c r="R46" i="5" s="1"/>
  <c r="S21" i="5"/>
  <c r="S24" i="5" s="1"/>
  <c r="R21" i="5"/>
  <c r="R24" i="5" s="1"/>
  <c r="M49" i="5"/>
  <c r="M48" i="5"/>
  <c r="M44" i="5"/>
  <c r="N35" i="5"/>
  <c r="M35" i="5"/>
  <c r="M36" i="5" s="1"/>
  <c r="O32" i="5"/>
  <c r="M45" i="5" s="1"/>
  <c r="M47" i="5" s="1"/>
  <c r="N32" i="5"/>
  <c r="M32" i="5"/>
  <c r="O24" i="5"/>
  <c r="M46" i="5" s="1"/>
  <c r="O21" i="5"/>
  <c r="N21" i="5"/>
  <c r="N24" i="5" s="1"/>
  <c r="M21" i="5"/>
  <c r="M24" i="5" s="1"/>
  <c r="H49" i="5"/>
  <c r="H48" i="5"/>
  <c r="H44" i="5"/>
  <c r="I35" i="5"/>
  <c r="H35" i="5"/>
  <c r="J32" i="5"/>
  <c r="J35" i="5" s="1"/>
  <c r="I32" i="5"/>
  <c r="H32" i="5"/>
  <c r="J21" i="5"/>
  <c r="J24" i="5" s="1"/>
  <c r="H46" i="5" s="1"/>
  <c r="I21" i="5"/>
  <c r="I24" i="5" s="1"/>
  <c r="H21" i="5"/>
  <c r="H24" i="5" s="1"/>
  <c r="C49" i="5"/>
  <c r="C48" i="5"/>
  <c r="C44" i="5"/>
  <c r="E32" i="5"/>
  <c r="C45" i="5" s="1"/>
  <c r="D32" i="5"/>
  <c r="D35" i="5" s="1"/>
  <c r="C32" i="5"/>
  <c r="C35" i="5" s="1"/>
  <c r="E24" i="5"/>
  <c r="C46" i="5" s="1"/>
  <c r="E21" i="5"/>
  <c r="D21" i="5"/>
  <c r="D24" i="5" s="1"/>
  <c r="C21" i="5"/>
  <c r="C24" i="5" s="1"/>
  <c r="AB44" i="5"/>
  <c r="W36" i="5" l="1"/>
  <c r="W47" i="5"/>
  <c r="Y35" i="5"/>
  <c r="Y36" i="5" s="1"/>
  <c r="R36" i="5"/>
  <c r="S36" i="5"/>
  <c r="T36" i="5"/>
  <c r="N36" i="5"/>
  <c r="O35" i="5"/>
  <c r="O36" i="5" s="1"/>
  <c r="J36" i="5"/>
  <c r="H36" i="5"/>
  <c r="I36" i="5"/>
  <c r="H45" i="5"/>
  <c r="H47" i="5" s="1"/>
  <c r="D36" i="5"/>
  <c r="C36" i="5"/>
  <c r="C47" i="5"/>
  <c r="E35" i="5"/>
  <c r="E36" i="5" s="1"/>
  <c r="AB48" i="5"/>
  <c r="AB49" i="5"/>
  <c r="U6" i="1"/>
  <c r="U7" i="1"/>
  <c r="U8" i="1"/>
  <c r="P6" i="1"/>
  <c r="P7" i="1"/>
  <c r="P8" i="1"/>
  <c r="C38" i="4"/>
  <c r="C37" i="4"/>
  <c r="C33" i="4"/>
  <c r="E21" i="4"/>
  <c r="C34" i="4" s="1"/>
  <c r="D21" i="4"/>
  <c r="D24" i="4" s="1"/>
  <c r="C21" i="4"/>
  <c r="C24" i="4" s="1"/>
  <c r="E10" i="4"/>
  <c r="E13" i="4" s="1"/>
  <c r="C35" i="4" s="1"/>
  <c r="D10" i="4"/>
  <c r="D13" i="4" s="1"/>
  <c r="C10" i="4"/>
  <c r="C13" i="4" s="1"/>
  <c r="D38" i="3"/>
  <c r="C38" i="3"/>
  <c r="J101" i="1"/>
  <c r="I101" i="1"/>
  <c r="H101" i="1"/>
  <c r="G101" i="1"/>
  <c r="F101" i="1"/>
  <c r="U100" i="1"/>
  <c r="P100" i="1"/>
  <c r="U99" i="1"/>
  <c r="P99" i="1"/>
  <c r="U98" i="1"/>
  <c r="P98" i="1"/>
  <c r="U97" i="1"/>
  <c r="P97" i="1"/>
  <c r="U96" i="1"/>
  <c r="P96" i="1"/>
  <c r="U95" i="1"/>
  <c r="P95" i="1"/>
  <c r="U94" i="1"/>
  <c r="P94" i="1"/>
  <c r="U93" i="1"/>
  <c r="P93" i="1"/>
  <c r="U92" i="1"/>
  <c r="P92" i="1"/>
  <c r="U91" i="1"/>
  <c r="P91" i="1"/>
  <c r="U90" i="1"/>
  <c r="P90" i="1"/>
  <c r="U89" i="1"/>
  <c r="P89" i="1"/>
  <c r="U88" i="1"/>
  <c r="P88" i="1"/>
  <c r="U87" i="1"/>
  <c r="P87" i="1"/>
  <c r="U86" i="1"/>
  <c r="P86" i="1"/>
  <c r="U85" i="1"/>
  <c r="P85" i="1"/>
  <c r="U84" i="1"/>
  <c r="P84" i="1"/>
  <c r="U83" i="1"/>
  <c r="P83" i="1"/>
  <c r="U82" i="1"/>
  <c r="P82" i="1"/>
  <c r="U81" i="1"/>
  <c r="P81" i="1"/>
  <c r="U80" i="1"/>
  <c r="P80" i="1"/>
  <c r="U79" i="1"/>
  <c r="P79" i="1"/>
  <c r="U78" i="1"/>
  <c r="P78" i="1"/>
  <c r="U77" i="1"/>
  <c r="P77" i="1"/>
  <c r="U76" i="1"/>
  <c r="P76" i="1"/>
  <c r="U75" i="1"/>
  <c r="P75" i="1"/>
  <c r="U74" i="1"/>
  <c r="P74" i="1"/>
  <c r="U73" i="1"/>
  <c r="P73" i="1"/>
  <c r="U72" i="1"/>
  <c r="P72" i="1"/>
  <c r="U71" i="1"/>
  <c r="P71" i="1"/>
  <c r="U70" i="1"/>
  <c r="P70" i="1"/>
  <c r="U69" i="1"/>
  <c r="P69" i="1"/>
  <c r="U68" i="1"/>
  <c r="P68" i="1"/>
  <c r="U67" i="1"/>
  <c r="P67" i="1"/>
  <c r="U66" i="1"/>
  <c r="P66" i="1"/>
  <c r="U65" i="1"/>
  <c r="P65" i="1"/>
  <c r="U64" i="1"/>
  <c r="P64" i="1"/>
  <c r="U63" i="1"/>
  <c r="P63" i="1"/>
  <c r="U62" i="1"/>
  <c r="P62" i="1"/>
  <c r="U61" i="1"/>
  <c r="P61" i="1"/>
  <c r="U60" i="1"/>
  <c r="P60" i="1"/>
  <c r="U59" i="1"/>
  <c r="P59" i="1"/>
  <c r="U58" i="1"/>
  <c r="P58" i="1"/>
  <c r="U57" i="1"/>
  <c r="P57" i="1"/>
  <c r="U56" i="1"/>
  <c r="P56" i="1"/>
  <c r="U55" i="1"/>
  <c r="P55" i="1"/>
  <c r="U54" i="1"/>
  <c r="P54" i="1"/>
  <c r="U53" i="1"/>
  <c r="P53" i="1"/>
  <c r="U52" i="1"/>
  <c r="P52" i="1"/>
  <c r="U51" i="1"/>
  <c r="P51" i="1"/>
  <c r="U50" i="1"/>
  <c r="P50" i="1"/>
  <c r="U49" i="1"/>
  <c r="P49" i="1"/>
  <c r="U48" i="1"/>
  <c r="P48" i="1"/>
  <c r="U47" i="1"/>
  <c r="P47" i="1"/>
  <c r="U46" i="1"/>
  <c r="P46" i="1"/>
  <c r="U45" i="1"/>
  <c r="P45" i="1"/>
  <c r="AA44" i="1"/>
  <c r="U44" i="1"/>
  <c r="P44" i="1"/>
  <c r="AA43" i="1"/>
  <c r="U43" i="1"/>
  <c r="P43" i="1"/>
  <c r="AA42" i="1"/>
  <c r="U42" i="1"/>
  <c r="P42" i="1"/>
  <c r="AA41" i="1"/>
  <c r="U41" i="1"/>
  <c r="P41" i="1"/>
  <c r="AA40" i="1"/>
  <c r="U40" i="1"/>
  <c r="P40" i="1"/>
  <c r="AA39" i="1"/>
  <c r="U39" i="1"/>
  <c r="P39" i="1"/>
  <c r="AA38" i="1"/>
  <c r="U38" i="1"/>
  <c r="P38" i="1"/>
  <c r="AA37" i="1"/>
  <c r="U37" i="1"/>
  <c r="P37" i="1"/>
  <c r="AA36" i="1"/>
  <c r="U36" i="1"/>
  <c r="P36" i="1"/>
  <c r="U35" i="1"/>
  <c r="P35" i="1"/>
  <c r="U34" i="1"/>
  <c r="P34" i="1"/>
  <c r="U33" i="1"/>
  <c r="P33" i="1"/>
  <c r="U32" i="1"/>
  <c r="P32" i="1"/>
  <c r="U31" i="1"/>
  <c r="P31" i="1"/>
  <c r="U30" i="1"/>
  <c r="P30" i="1"/>
  <c r="U29" i="1"/>
  <c r="P29" i="1"/>
  <c r="U28" i="1"/>
  <c r="P28" i="1"/>
  <c r="U27" i="1"/>
  <c r="P27" i="1"/>
  <c r="U26" i="1"/>
  <c r="P26" i="1"/>
  <c r="U25" i="1"/>
  <c r="P25" i="1"/>
  <c r="AA24" i="1"/>
  <c r="U24" i="1"/>
  <c r="P24" i="1"/>
  <c r="AA23" i="1"/>
  <c r="U23" i="1"/>
  <c r="P23" i="1"/>
  <c r="AA22" i="1"/>
  <c r="U22" i="1"/>
  <c r="P22" i="1"/>
  <c r="AA21" i="1"/>
  <c r="U21" i="1"/>
  <c r="P21" i="1"/>
  <c r="AA20" i="1"/>
  <c r="U20" i="1"/>
  <c r="P20" i="1"/>
  <c r="AA19" i="1"/>
  <c r="U19" i="1"/>
  <c r="P19" i="1"/>
  <c r="AA18" i="1"/>
  <c r="U18" i="1"/>
  <c r="P18" i="1"/>
  <c r="AA17" i="1"/>
  <c r="U17" i="1"/>
  <c r="P17" i="1"/>
  <c r="AA16" i="1"/>
  <c r="U16" i="1"/>
  <c r="P16" i="1"/>
  <c r="AA15" i="1"/>
  <c r="U15" i="1"/>
  <c r="P15" i="1"/>
  <c r="AA14" i="1"/>
  <c r="U14" i="1"/>
  <c r="P14" i="1"/>
  <c r="AA13" i="1"/>
  <c r="U13" i="1"/>
  <c r="P13" i="1"/>
  <c r="AA12" i="1"/>
  <c r="U12" i="1"/>
  <c r="P12" i="1"/>
  <c r="AA11" i="1"/>
  <c r="U11" i="1"/>
  <c r="P11" i="1"/>
  <c r="AA10" i="1"/>
  <c r="U10" i="1"/>
  <c r="P10" i="1"/>
  <c r="AA9" i="1"/>
  <c r="U9" i="1"/>
  <c r="P9" i="1"/>
  <c r="AA101" i="1"/>
  <c r="AB46" i="5" l="1"/>
  <c r="AB45" i="5"/>
  <c r="C25" i="4"/>
  <c r="C36" i="4"/>
  <c r="D25" i="4"/>
  <c r="E24" i="4"/>
  <c r="E25" i="4" s="1"/>
  <c r="AB47" i="5" l="1"/>
</calcChain>
</file>

<file path=xl/sharedStrings.xml><?xml version="1.0" encoding="utf-8"?>
<sst xmlns="http://schemas.openxmlformats.org/spreadsheetml/2006/main" count="303" uniqueCount="121">
  <si>
    <t>كفائة سابقة الاعمال المنفذة</t>
  </si>
  <si>
    <r>
      <rPr>
        <b/>
        <u/>
        <sz val="16"/>
        <color theme="0"/>
        <rFont val="Sakkal Majalla"/>
      </rPr>
      <t xml:space="preserve">قائمة المشاريع المطورة/ المنفذة/ قيد التنفيذ </t>
    </r>
    <r>
      <rPr>
        <b/>
        <sz val="16"/>
        <color theme="0"/>
        <rFont val="Sakkal Majalla"/>
      </rPr>
      <t xml:space="preserve">: </t>
    </r>
  </si>
  <si>
    <t xml:space="preserve">اسم المشروع </t>
  </si>
  <si>
    <t>موقع المشروع</t>
  </si>
  <si>
    <t>مساحة المشروع</t>
  </si>
  <si>
    <t xml:space="preserve">عدد الوحدات </t>
  </si>
  <si>
    <t>قيمة المشروع البيعية
ريال سعودي</t>
  </si>
  <si>
    <t>حالة المشروع</t>
  </si>
  <si>
    <t>نطاق العمل:
تطوير و/أو مقاولات</t>
  </si>
  <si>
    <t>تاريخ بدء المبيعات
يوم/شهر / سنة</t>
  </si>
  <si>
    <t xml:space="preserve">نسبة المبيعات </t>
  </si>
  <si>
    <t>تاريخ البدء في التنفيذ
شهر / سنة</t>
  </si>
  <si>
    <t>مدة تنفيذ المشروع
شهر</t>
  </si>
  <si>
    <t>نسبة إنجاز المشروع على ارض الواقع</t>
  </si>
  <si>
    <t>المدينة</t>
  </si>
  <si>
    <t>الحي</t>
  </si>
  <si>
    <r>
      <t>رابط موقع الخرائط الجغرافية "Google"</t>
    </r>
    <r>
      <rPr>
        <b/>
        <sz val="12"/>
        <color rgb="FFFF0000"/>
        <rFont val="Sakkal Majalla"/>
      </rPr>
      <t>*</t>
    </r>
  </si>
  <si>
    <t>مساحة الأرض (م2)</t>
  </si>
  <si>
    <t>مسطحات البناء (م2)</t>
  </si>
  <si>
    <t>وحدات منفصلة</t>
  </si>
  <si>
    <t>شقق</t>
  </si>
  <si>
    <t xml:space="preserve"> المخطط لها في بداية المشروع</t>
  </si>
  <si>
    <t xml:space="preserve"> المحققة حتى  تاريخه</t>
  </si>
  <si>
    <t>نسبة المحقق/ المخطط</t>
  </si>
  <si>
    <t>المحقق حتى تاريخه</t>
  </si>
  <si>
    <t>افضل نسبة مبيعات الى المخطط</t>
  </si>
  <si>
    <t>افضل نسبة تنفيذ الى المخطط</t>
  </si>
  <si>
    <t>الوحدات التي تم تطويرها بنطاق "مطور"</t>
  </si>
  <si>
    <t>المجموع</t>
  </si>
  <si>
    <t>*مثال</t>
  </si>
  <si>
    <t>https://goo.gl/maps/paHaHX48n79F2KaU9</t>
  </si>
  <si>
    <t xml:space="preserve">اسم شركة التطوير </t>
  </si>
  <si>
    <t>العنوان</t>
  </si>
  <si>
    <t>البريد الإلكتروني</t>
  </si>
  <si>
    <t>قدرات فريق العمل الداخلي لدى شركة التطوير</t>
  </si>
  <si>
    <t>عدد الموظفين في الإدارة الهندسية المسؤولة عن إدارة التصاميم والتصاريح</t>
  </si>
  <si>
    <t>عدد الموظفين في إدارة المشاريع المسؤولة عن تنفيذ المشروع</t>
  </si>
  <si>
    <t>عدد الموظفين في إدارة التسويق المسؤولة عن تسويق وبيع المشروع</t>
  </si>
  <si>
    <t>قدرات فريق العمل الخارجي لدى شركة التطوير</t>
  </si>
  <si>
    <t>شركات الإدارة الهندسية المسؤولة عن إدارة التصاميم والتصاريح المملوكة أو المتحالف معها من قبل شركة التطوير</t>
  </si>
  <si>
    <t>شركات إدارة المشاريع المسؤولة عن متابعة تنفيذ المشروع، و المملوكة أو المتحالف معها من قبل شركة التطوير</t>
  </si>
  <si>
    <t>شركات إدارة التسويق المسؤولة عن تسويق وبيع المشروع،و المملوكة أو المتحالف معها من قبل شركة التطوير</t>
  </si>
  <si>
    <t>اسم الشركة</t>
  </si>
  <si>
    <t>العلاقة، امتلاك أو تحالف؟</t>
  </si>
  <si>
    <t>هل يوجد دليل سياسات وإجراءات وادلة عمل تشغيلية/ شهادة ISO</t>
  </si>
  <si>
    <t>امتلاك (أو تحالف مع) ذراع تنفيذي/ شركة مقاولات.</t>
  </si>
  <si>
    <t>هل تمتلك شركة التطوير (او تتحالف مع) ذدراع تنفيذي/ شركة مقاولات مسؤولة عن تنفيذ المشروع؟ نعم/ لا</t>
  </si>
  <si>
    <t>معلومات شركة المقاولات المملوكة (أو المتحالف معها)</t>
  </si>
  <si>
    <t>نسبة ملكية شركة التطوير في شركة المقاولات (في حال الامتلاك)</t>
  </si>
  <si>
    <t>عمر شركة المقاولات</t>
  </si>
  <si>
    <t>رأس مال شركة المقاولات (ريال)</t>
  </si>
  <si>
    <t>عدد الوحدات السكنية المنفذة من قبل شركة المقاولات في السنوات الخمس الماضية</t>
  </si>
  <si>
    <t>سابقة اعمال شركة المقاولات: ابرز خمسة مشاريع سكنية تم تنفيذها من قبلها</t>
  </si>
  <si>
    <t>اسم المشروع</t>
  </si>
  <si>
    <t>ملاحظة</t>
  </si>
  <si>
    <t>البيانات المالية لشركة التطوير العقاري</t>
  </si>
  <si>
    <t>الأصول</t>
  </si>
  <si>
    <t>أصول غير متداولة</t>
  </si>
  <si>
    <t xml:space="preserve">أصول غير متداولة مستحق من جهات ذات علاقة </t>
  </si>
  <si>
    <t>أصول غير متداولة الأخرى</t>
  </si>
  <si>
    <t xml:space="preserve">إجمالي الأصول الغير متداولة </t>
  </si>
  <si>
    <t>أصول متداولة</t>
  </si>
  <si>
    <t xml:space="preserve">إجمالي الأصول المتداولة  </t>
  </si>
  <si>
    <t>اجمالي الأصول</t>
  </si>
  <si>
    <t>حقوق الملكية</t>
  </si>
  <si>
    <t>إجمالي حقوق الملكية</t>
  </si>
  <si>
    <t>المطلوبات</t>
  </si>
  <si>
    <t>المطلوبات غير متداولة</t>
  </si>
  <si>
    <t>مطلوبات غير متداولة مستحقة لجهات ذات علاقة</t>
  </si>
  <si>
    <t xml:space="preserve">مطلوبات غير متداولة - قروض من ملاك </t>
  </si>
  <si>
    <t xml:space="preserve">مطلوبات غير متداولة - أخرى </t>
  </si>
  <si>
    <t xml:space="preserve">إجمالي المطلوبات الغير متداولة  </t>
  </si>
  <si>
    <t>المطلوبات المتداولة</t>
  </si>
  <si>
    <t xml:space="preserve">إجمالي المطلوبات المتداولة  </t>
  </si>
  <si>
    <t>اجمالي حقوق الشركاء والمطلوبات</t>
  </si>
  <si>
    <t>التأكد</t>
  </si>
  <si>
    <t>التدفقات النقدية (ريال)</t>
  </si>
  <si>
    <t xml:space="preserve">صافي النقد من/ (المستخدم في) الأنشطة التشغيلية </t>
  </si>
  <si>
    <t>الإيرادات</t>
  </si>
  <si>
    <t>ملخص</t>
  </si>
  <si>
    <t>إجمالي حقوق الملكية المعدل (آخر سنة)</t>
  </si>
  <si>
    <t>إجمالي المطلوبات المعدلة (آخر سنة)</t>
  </si>
  <si>
    <t>إجمالي الأصول (آخر سنة)</t>
  </si>
  <si>
    <t>نسبة المطلوبات إلى الأصول (آخر سنة)</t>
  </si>
  <si>
    <t>متوسط التدفقات النقدية آخر 3 سنوات</t>
  </si>
  <si>
    <t>متوسط الإيرادات خلال أخر 3 سنوات</t>
  </si>
  <si>
    <t xml:space="preserve">ملاحظة: هذا القسم اختياري </t>
  </si>
  <si>
    <t>من يمكنة طلب إضافة بيانات مالية لشريك  ؟</t>
  </si>
  <si>
    <t>تحالف من عدة شركات أو شركة تضم شريكاً ذو تأثير جوهري ("شريك استراتيجي")  بامتلاكه 20% فأكثر</t>
  </si>
  <si>
    <t xml:space="preserve">لماذا يقوم المطور بتقديم بيانات الشريك الاسترايجي ؟ </t>
  </si>
  <si>
    <t xml:space="preserve">يقدم المطور بيانات الشريك الاستراتيجي ليدعم ملائته المالية </t>
  </si>
  <si>
    <t>ما هي شروط وضوابط طلب إضافة بيانات الشريك المالية ؟</t>
  </si>
  <si>
    <t>1) طلب  شركة التطوير العقاري بإضافة بيانات الشريك الاستراتيجي لبياناته المالية</t>
  </si>
  <si>
    <t xml:space="preserve">2) يجب ان  يكون الشريك الاستراتيجي يملك بشكل مباشر  20% فأكثر في شركة التطوير </t>
  </si>
  <si>
    <t>3) يجب أن يكون الشريك الاستراتيجي جهة اعتبارية ("شركة") وليست شخصية</t>
  </si>
  <si>
    <t>4) إضافة البيانات المالية  للشريك في هذا الملف وإرفاق القوائم المالية للشركاء الاستراتيجين</t>
  </si>
  <si>
    <t>5) يتم احتساب البيانات المالية للشريك بنفس نسبة تملك الشريك الاستراتيجي  في شركة  التطوير</t>
  </si>
  <si>
    <t>الشريك الاستراتيجي  الأول</t>
  </si>
  <si>
    <t>الشريك الاستراتيجي  الثاني</t>
  </si>
  <si>
    <t>اسم الشريك الاستراتيجي</t>
  </si>
  <si>
    <t>نسبة ملكية الشريك الاستراتيجي في شركة التطوير</t>
  </si>
  <si>
    <t>البيانات المالية للشريك الاستراتيجي الأول</t>
  </si>
  <si>
    <t>إجمالي البيانات المالية المضافة لبيانات المطور</t>
  </si>
  <si>
    <t xml:space="preserve">حقوق الملكية </t>
  </si>
  <si>
    <t xml:space="preserve">المطلوبات المعدلة </t>
  </si>
  <si>
    <t xml:space="preserve">إجمالي الأصول </t>
  </si>
  <si>
    <t>نسبة المطلوبات إلى الأصول</t>
  </si>
  <si>
    <t>هل المشروع تم بالشراكة مع NHC</t>
  </si>
  <si>
    <r>
      <t>لتحالف من عدة شركات أو لشركة تضم شريكاً ذو تأثير جوهري ("شريك استراتيجي")  بامتلاكه 20% فأكثر، يمكن للمطور طلب إضافة البيانات المالية للشركاء الى بيانات المطور الأساسية في حال استيفائها للظوابط المذكورة في صفحة (</t>
    </r>
    <r>
      <rPr>
        <b/>
        <sz val="12"/>
        <color rgb="FF00B050"/>
        <rFont val="Sakkal Majalla"/>
      </rPr>
      <t>البيانات الأختيارية للشركاء</t>
    </r>
    <r>
      <rPr>
        <b/>
        <sz val="12"/>
        <color theme="1"/>
        <rFont val="Sakkal Majalla"/>
      </rPr>
      <t xml:space="preserve">).  </t>
    </r>
  </si>
  <si>
    <t>الشريك الاستراتيجي الثالث</t>
  </si>
  <si>
    <t>الشريك الاستراتيجي الرابع</t>
  </si>
  <si>
    <t>الشريك الاستراتيجي الخامس</t>
  </si>
  <si>
    <t>بيانات التواصل</t>
  </si>
  <si>
    <t>البيانات المالية للشريك الاستراتيجي الثاني</t>
  </si>
  <si>
    <t>البيانات المالية للشريك الاستراتيجي الثالث</t>
  </si>
  <si>
    <t>البيانات المالية للشريك الاستراتيجي الرابع</t>
  </si>
  <si>
    <t>البيانات المالية للشريك الاستراتيجي الخامس</t>
  </si>
  <si>
    <t>الميزانية العمومية  (الريال السعودي)</t>
  </si>
  <si>
    <t>الايرادات  (ريال)</t>
  </si>
  <si>
    <t>الموقع الالكتروني</t>
  </si>
  <si>
    <t>رقم التواصل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</si>
</sst>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#,##0;\-#,##0;\-"/>
    <numFmt numFmtId="165" formatCode="[$-409]mmm/yy;@"/>
    <numFmt numFmtId="166" formatCode="0%;;\-"/>
    <numFmt numFmtId="167" formatCode="#,##0\ \ش\ه\ر;;\-"/>
    <numFmt numFmtId="168" formatCode="#,##0;;\-"/>
    <numFmt numFmtId="169" formatCode="0\ \س\ن\ة;;\-"/>
    <numFmt numFmtId="170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Sakkal Majalla"/>
    </font>
    <font>
      <b/>
      <sz val="12"/>
      <color theme="1"/>
      <name val="Sakkal Majalla"/>
    </font>
    <font>
      <b/>
      <sz val="16"/>
      <color theme="0"/>
      <name val="Sakkal Majalla"/>
    </font>
    <font>
      <b/>
      <u/>
      <sz val="16"/>
      <color theme="0"/>
      <name val="Sakkal Majalla"/>
    </font>
    <font>
      <b/>
      <sz val="12"/>
      <color theme="0"/>
      <name val="Sakkal Majalla"/>
    </font>
    <font>
      <b/>
      <sz val="12"/>
      <color rgb="FFFF0000"/>
      <name val="Sakkal Majalla"/>
    </font>
    <font>
      <b/>
      <sz val="12"/>
      <color rgb="FF339933"/>
      <name val="Sakkal Majalla"/>
    </font>
    <font>
      <b/>
      <sz val="12"/>
      <name val="Sakkal Majalla"/>
    </font>
    <font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sz val="12"/>
      <color rgb="FF000000"/>
      <name val="Sakkal Majalla"/>
    </font>
    <font>
      <b/>
      <sz val="12"/>
      <color rgb="FFFFFFFF"/>
      <name val="Sakkal Majalla"/>
    </font>
    <font>
      <b/>
      <sz val="12"/>
      <color rgb="FF0000FF"/>
      <name val="Sakkal Majalla"/>
    </font>
    <font>
      <b/>
      <sz val="14"/>
      <color theme="0"/>
      <name val="Sakkal Majalla"/>
    </font>
    <font>
      <b/>
      <sz val="16"/>
      <color rgb="FFFFFFFF"/>
      <name val="Sakkal Majalla"/>
    </font>
    <font>
      <b/>
      <sz val="11"/>
      <color rgb="FF000000"/>
      <name val="Calibri"/>
      <family val="2"/>
    </font>
    <font>
      <b/>
      <sz val="14"/>
      <color rgb="FFFFFFFF"/>
      <name val="Sakkal Majalla"/>
    </font>
    <font>
      <b/>
      <sz val="12"/>
      <color rgb="FF00B050"/>
      <name val="Sakkal Majalla"/>
    </font>
    <font>
      <b/>
      <sz val="12"/>
      <color theme="0"/>
      <name val="Arial"/>
      <family val="2"/>
    </font>
    <font>
      <b/>
      <sz val="14"/>
      <color theme="0"/>
      <name val="Arial"/>
      <family val="2"/>
    </font>
    <font>
      <b/>
      <sz val="12"/>
      <color rgb="FF339933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rgb="FF0F819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375623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rgb="FF000000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2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2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2"/>
      </left>
      <right style="thin">
        <color theme="2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2"/>
      </right>
      <top/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 style="medium">
        <color indexed="64"/>
      </right>
      <top/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medium">
        <color indexed="64"/>
      </left>
      <right style="medium">
        <color indexed="64"/>
      </right>
      <top/>
      <bottom style="thin">
        <color theme="2"/>
      </bottom>
      <diagonal/>
    </border>
    <border>
      <left style="medium">
        <color indexed="64"/>
      </left>
      <right/>
      <top/>
      <bottom style="thin">
        <color theme="2"/>
      </bottom>
      <diagonal/>
    </border>
    <border>
      <left/>
      <right style="medium">
        <color indexed="64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indexed="64"/>
      </left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medium">
        <color indexed="64"/>
      </right>
      <top style="thin">
        <color theme="2"/>
      </top>
      <bottom/>
      <diagonal/>
    </border>
    <border>
      <left style="medium">
        <color indexed="64"/>
      </left>
      <right style="thin">
        <color theme="2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theme="2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theme="2"/>
      </left>
      <right style="thin">
        <color theme="2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thin">
        <color rgb="FFBFBFBF"/>
      </bottom>
      <diagonal/>
    </border>
    <border>
      <left/>
      <right/>
      <top/>
      <bottom style="thin">
        <color rgb="FFBFBFBF"/>
      </bottom>
      <diagonal/>
    </border>
    <border>
      <left/>
      <right style="medium">
        <color indexed="64"/>
      </right>
      <top/>
      <bottom style="thin">
        <color rgb="FFBFBFBF"/>
      </bottom>
      <diagonal/>
    </border>
    <border>
      <left style="medium">
        <color indexed="64"/>
      </left>
      <right style="thin">
        <color rgb="FFE7E6E6"/>
      </right>
      <top/>
      <bottom style="medium">
        <color indexed="64"/>
      </bottom>
      <diagonal/>
    </border>
    <border>
      <left style="thin">
        <color rgb="FFE7E6E6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231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164" fontId="3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8" fillId="4" borderId="16" xfId="0" applyFont="1" applyFill="1" applyBorder="1" applyAlignment="1" applyProtection="1">
      <alignment horizontal="right" vertical="center"/>
      <protection locked="0"/>
    </xf>
    <xf numFmtId="0" fontId="8" fillId="4" borderId="17" xfId="0" applyFont="1" applyFill="1" applyBorder="1" applyAlignment="1" applyProtection="1">
      <alignment horizontal="right" vertical="center"/>
      <protection locked="0"/>
    </xf>
    <xf numFmtId="0" fontId="8" fillId="4" borderId="18" xfId="0" applyFont="1" applyFill="1" applyBorder="1" applyAlignment="1" applyProtection="1">
      <alignment horizontal="right" vertical="center"/>
      <protection locked="0"/>
    </xf>
    <xf numFmtId="164" fontId="8" fillId="4" borderId="19" xfId="1" applyNumberFormat="1" applyFont="1" applyFill="1" applyBorder="1" applyAlignment="1" applyProtection="1">
      <alignment horizontal="right" vertical="center"/>
      <protection locked="0"/>
    </xf>
    <xf numFmtId="164" fontId="8" fillId="4" borderId="20" xfId="1" applyNumberFormat="1" applyFont="1" applyFill="1" applyBorder="1" applyAlignment="1" applyProtection="1">
      <alignment horizontal="right" vertical="center"/>
      <protection locked="0"/>
    </xf>
    <xf numFmtId="164" fontId="8" fillId="4" borderId="16" xfId="0" applyNumberFormat="1" applyFont="1" applyFill="1" applyBorder="1" applyAlignment="1" applyProtection="1">
      <alignment horizontal="right" vertical="center"/>
      <protection locked="0"/>
    </xf>
    <xf numFmtId="164" fontId="8" fillId="4" borderId="18" xfId="0" applyNumberFormat="1" applyFont="1" applyFill="1" applyBorder="1" applyAlignment="1" applyProtection="1">
      <alignment horizontal="right" vertical="center"/>
      <protection locked="0"/>
    </xf>
    <xf numFmtId="164" fontId="8" fillId="4" borderId="21" xfId="1" applyNumberFormat="1" applyFont="1" applyFill="1" applyBorder="1" applyAlignment="1" applyProtection="1">
      <alignment horizontal="right" vertical="center"/>
      <protection locked="0"/>
    </xf>
    <xf numFmtId="164" fontId="8" fillId="4" borderId="21" xfId="1" applyNumberFormat="1" applyFont="1" applyFill="1" applyBorder="1" applyAlignment="1" applyProtection="1">
      <alignment horizontal="center" vertical="center"/>
      <protection locked="0"/>
    </xf>
    <xf numFmtId="165" fontId="8" fillId="4" borderId="22" xfId="0" applyNumberFormat="1" applyFont="1" applyFill="1" applyBorder="1" applyAlignment="1" applyProtection="1">
      <alignment horizontal="center" vertical="center"/>
      <protection locked="0"/>
    </xf>
    <xf numFmtId="166" fontId="8" fillId="4" borderId="22" xfId="0" applyNumberFormat="1" applyFont="1" applyFill="1" applyBorder="1" applyAlignment="1" applyProtection="1">
      <alignment horizontal="center" vertical="center"/>
      <protection locked="0"/>
    </xf>
    <xf numFmtId="166" fontId="8" fillId="4" borderId="20" xfId="0" applyNumberFormat="1" applyFont="1" applyFill="1" applyBorder="1" applyAlignment="1" applyProtection="1">
      <alignment horizontal="center" vertical="center"/>
      <protection locked="0"/>
    </xf>
    <xf numFmtId="166" fontId="9" fillId="5" borderId="23" xfId="0" applyNumberFormat="1" applyFont="1" applyFill="1" applyBorder="1" applyAlignment="1">
      <alignment horizontal="center" vertical="center"/>
    </xf>
    <xf numFmtId="165" fontId="8" fillId="4" borderId="16" xfId="0" applyNumberFormat="1" applyFont="1" applyFill="1" applyBorder="1" applyAlignment="1" applyProtection="1">
      <alignment horizontal="center" vertical="center"/>
      <protection locked="0"/>
    </xf>
    <xf numFmtId="167" fontId="8" fillId="4" borderId="24" xfId="0" applyNumberFormat="1" applyFont="1" applyFill="1" applyBorder="1" applyAlignment="1" applyProtection="1">
      <alignment horizontal="center" vertical="center" readingOrder="2"/>
      <protection locked="0"/>
    </xf>
    <xf numFmtId="0" fontId="8" fillId="4" borderId="21" xfId="0" applyFont="1" applyFill="1" applyBorder="1" applyAlignment="1" applyProtection="1">
      <alignment horizontal="center" vertical="center" wrapText="1"/>
      <protection locked="0"/>
    </xf>
    <xf numFmtId="9" fontId="3" fillId="0" borderId="8" xfId="0" applyNumberFormat="1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164" fontId="8" fillId="4" borderId="24" xfId="1" applyNumberFormat="1" applyFont="1" applyFill="1" applyBorder="1" applyAlignment="1" applyProtection="1">
      <alignment horizontal="right" vertical="center"/>
      <protection locked="0"/>
    </xf>
    <xf numFmtId="164" fontId="8" fillId="4" borderId="19" xfId="0" applyNumberFormat="1" applyFont="1" applyFill="1" applyBorder="1" applyAlignment="1" applyProtection="1">
      <alignment horizontal="right" vertical="center"/>
      <protection locked="0"/>
    </xf>
    <xf numFmtId="164" fontId="8" fillId="4" borderId="24" xfId="0" applyNumberFormat="1" applyFont="1" applyFill="1" applyBorder="1" applyAlignment="1" applyProtection="1">
      <alignment horizontal="right" vertical="center"/>
      <protection locked="0"/>
    </xf>
    <xf numFmtId="164" fontId="8" fillId="4" borderId="26" xfId="1" applyNumberFormat="1" applyFont="1" applyFill="1" applyBorder="1" applyAlignment="1" applyProtection="1">
      <alignment horizontal="right" vertical="center"/>
      <protection locked="0"/>
    </xf>
    <xf numFmtId="164" fontId="8" fillId="4" borderId="26" xfId="1" applyNumberFormat="1" applyFont="1" applyFill="1" applyBorder="1" applyAlignment="1" applyProtection="1">
      <alignment horizontal="center" vertical="center"/>
      <protection locked="0"/>
    </xf>
    <xf numFmtId="165" fontId="8" fillId="4" borderId="27" xfId="0" applyNumberFormat="1" applyFont="1" applyFill="1" applyBorder="1" applyAlignment="1" applyProtection="1">
      <alignment horizontal="center" vertical="center"/>
      <protection locked="0"/>
    </xf>
    <xf numFmtId="166" fontId="8" fillId="4" borderId="27" xfId="0" applyNumberFormat="1" applyFont="1" applyFill="1" applyBorder="1" applyAlignment="1" applyProtection="1">
      <alignment horizontal="center" vertical="center"/>
      <protection locked="0"/>
    </xf>
    <xf numFmtId="166" fontId="8" fillId="4" borderId="28" xfId="0" applyNumberFormat="1" applyFont="1" applyFill="1" applyBorder="1" applyAlignment="1" applyProtection="1">
      <alignment horizontal="center" vertical="center"/>
      <protection locked="0"/>
    </xf>
    <xf numFmtId="165" fontId="8" fillId="4" borderId="19" xfId="0" applyNumberFormat="1" applyFont="1" applyFill="1" applyBorder="1" applyAlignment="1" applyProtection="1">
      <alignment horizontal="center" vertical="center"/>
      <protection locked="0"/>
    </xf>
    <xf numFmtId="166" fontId="3" fillId="0" borderId="23" xfId="0" applyNumberFormat="1" applyFont="1" applyBorder="1" applyAlignment="1">
      <alignment horizontal="center" vertical="center"/>
    </xf>
    <xf numFmtId="0" fontId="8" fillId="4" borderId="26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Border="1" applyAlignment="1">
      <alignment horizontal="center"/>
    </xf>
    <xf numFmtId="164" fontId="8" fillId="4" borderId="29" xfId="0" applyNumberFormat="1" applyFont="1" applyFill="1" applyBorder="1" applyAlignment="1" applyProtection="1">
      <alignment horizontal="right" vertical="center"/>
      <protection locked="0"/>
    </xf>
    <xf numFmtId="164" fontId="8" fillId="4" borderId="30" xfId="0" applyNumberFormat="1" applyFont="1" applyFill="1" applyBorder="1" applyAlignment="1" applyProtection="1">
      <alignment horizontal="right" vertical="center"/>
      <protection locked="0"/>
    </xf>
    <xf numFmtId="0" fontId="6" fillId="6" borderId="31" xfId="0" applyFont="1" applyFill="1" applyBorder="1" applyAlignment="1">
      <alignment horizontal="center" vertical="center"/>
    </xf>
    <xf numFmtId="0" fontId="3" fillId="6" borderId="31" xfId="0" applyFont="1" applyFill="1" applyBorder="1"/>
    <xf numFmtId="0" fontId="3" fillId="6" borderId="32" xfId="0" applyFont="1" applyFill="1" applyBorder="1"/>
    <xf numFmtId="0" fontId="3" fillId="6" borderId="33" xfId="0" applyFont="1" applyFill="1" applyBorder="1"/>
    <xf numFmtId="164" fontId="3" fillId="7" borderId="31" xfId="0" applyNumberFormat="1" applyFont="1" applyFill="1" applyBorder="1" applyAlignment="1">
      <alignment horizontal="right" vertical="center"/>
    </xf>
    <xf numFmtId="164" fontId="3" fillId="7" borderId="33" xfId="0" applyNumberFormat="1" applyFont="1" applyFill="1" applyBorder="1" applyAlignment="1">
      <alignment horizontal="right" vertical="center"/>
    </xf>
    <xf numFmtId="164" fontId="3" fillId="7" borderId="34" xfId="0" applyNumberFormat="1" applyFont="1" applyFill="1" applyBorder="1" applyAlignment="1">
      <alignment horizontal="right" vertical="center"/>
    </xf>
    <xf numFmtId="164" fontId="3" fillId="7" borderId="34" xfId="0" applyNumberFormat="1" applyFont="1" applyFill="1" applyBorder="1" applyAlignment="1">
      <alignment horizontal="center" vertical="center"/>
    </xf>
    <xf numFmtId="0" fontId="3" fillId="6" borderId="35" xfId="0" applyFont="1" applyFill="1" applyBorder="1"/>
    <xf numFmtId="0" fontId="3" fillId="6" borderId="36" xfId="0" applyFont="1" applyFill="1" applyBorder="1"/>
    <xf numFmtId="0" fontId="3" fillId="6" borderId="36" xfId="0" applyFont="1" applyFill="1" applyBorder="1" applyAlignment="1">
      <alignment horizontal="center" vertical="center"/>
    </xf>
    <xf numFmtId="0" fontId="3" fillId="6" borderId="33" xfId="0" applyFont="1" applyFill="1" applyBorder="1" applyAlignment="1">
      <alignment horizontal="center" vertical="center"/>
    </xf>
    <xf numFmtId="0" fontId="3" fillId="6" borderId="34" xfId="0" applyFont="1" applyFill="1" applyBorder="1"/>
    <xf numFmtId="0" fontId="3" fillId="0" borderId="37" xfId="0" applyFont="1" applyBorder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8" xfId="0" applyFont="1" applyBorder="1"/>
    <xf numFmtId="164" fontId="11" fillId="0" borderId="0" xfId="3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right" wrapText="1"/>
    </xf>
    <xf numFmtId="0" fontId="8" fillId="0" borderId="0" xfId="0" applyFont="1" applyAlignment="1">
      <alignment horizontal="right" wrapText="1"/>
    </xf>
    <xf numFmtId="0" fontId="3" fillId="0" borderId="5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3" fillId="0" borderId="10" xfId="0" applyFont="1" applyBorder="1" applyAlignment="1">
      <alignment horizontal="center" vertical="center" wrapText="1"/>
    </xf>
    <xf numFmtId="0" fontId="12" fillId="0" borderId="10" xfId="0" applyFont="1" applyBorder="1" applyAlignment="1">
      <alignment wrapText="1"/>
    </xf>
    <xf numFmtId="0" fontId="12" fillId="0" borderId="0" xfId="0" applyFont="1" applyAlignment="1">
      <alignment wrapText="1"/>
    </xf>
    <xf numFmtId="164" fontId="12" fillId="0" borderId="0" xfId="0" applyNumberFormat="1" applyFont="1" applyAlignment="1">
      <alignment horizontal="center" vertical="center" wrapText="1"/>
    </xf>
    <xf numFmtId="0" fontId="13" fillId="8" borderId="38" xfId="0" applyFont="1" applyFill="1" applyBorder="1" applyAlignment="1">
      <alignment horizontal="right" wrapText="1"/>
    </xf>
    <xf numFmtId="0" fontId="13" fillId="8" borderId="42" xfId="0" applyFont="1" applyFill="1" applyBorder="1" applyAlignment="1">
      <alignment horizontal="right" wrapText="1"/>
    </xf>
    <xf numFmtId="0" fontId="13" fillId="8" borderId="43" xfId="0" applyFont="1" applyFill="1" applyBorder="1" applyAlignment="1">
      <alignment horizontal="right" wrapText="1"/>
    </xf>
    <xf numFmtId="0" fontId="12" fillId="0" borderId="50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68" fontId="8" fillId="9" borderId="12" xfId="0" applyNumberFormat="1" applyFont="1" applyFill="1" applyBorder="1" applyAlignment="1" applyProtection="1">
      <alignment horizontal="center" vertical="center" wrapText="1"/>
      <protection locked="0"/>
    </xf>
    <xf numFmtId="168" fontId="8" fillId="9" borderId="10" xfId="0" applyNumberFormat="1" applyFont="1" applyFill="1" applyBorder="1" applyAlignment="1" applyProtection="1">
      <alignment horizontal="center" vertical="center" wrapText="1"/>
      <protection locked="0"/>
    </xf>
    <xf numFmtId="168" fontId="8" fillId="9" borderId="1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right" wrapText="1"/>
    </xf>
    <xf numFmtId="0" fontId="13" fillId="8" borderId="38" xfId="0" applyFont="1" applyFill="1" applyBorder="1" applyAlignment="1">
      <alignment wrapText="1"/>
    </xf>
    <xf numFmtId="0" fontId="12" fillId="0" borderId="38" xfId="0" applyFont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8" fillId="9" borderId="5" xfId="0" applyFont="1" applyFill="1" applyBorder="1" applyAlignment="1" applyProtection="1">
      <alignment horizontal="right" vertical="center" wrapText="1"/>
      <protection locked="0"/>
    </xf>
    <xf numFmtId="0" fontId="8" fillId="9" borderId="44" xfId="0" applyFont="1" applyFill="1" applyBorder="1" applyAlignment="1" applyProtection="1">
      <alignment horizontal="center" vertical="center" wrapText="1"/>
      <protection locked="0"/>
    </xf>
    <xf numFmtId="0" fontId="8" fillId="9" borderId="12" xfId="0" applyFont="1" applyFill="1" applyBorder="1" applyAlignment="1" applyProtection="1">
      <alignment horizontal="right" vertical="center" wrapText="1"/>
      <protection locked="0"/>
    </xf>
    <xf numFmtId="0" fontId="8" fillId="9" borderId="45" xfId="0" applyFont="1" applyFill="1" applyBorder="1" applyAlignment="1" applyProtection="1">
      <alignment horizontal="center" vertical="center" wrapText="1"/>
      <protection locked="0"/>
    </xf>
    <xf numFmtId="0" fontId="12" fillId="0" borderId="38" xfId="0" applyFont="1" applyBorder="1" applyAlignment="1">
      <alignment horizontal="center" vertical="center"/>
    </xf>
    <xf numFmtId="0" fontId="8" fillId="9" borderId="15" xfId="0" applyFont="1" applyFill="1" applyBorder="1" applyAlignment="1" applyProtection="1">
      <alignment horizontal="center"/>
      <protection locked="0"/>
    </xf>
    <xf numFmtId="0" fontId="12" fillId="0" borderId="0" xfId="0" applyFont="1"/>
    <xf numFmtId="0" fontId="8" fillId="9" borderId="43" xfId="0" applyFont="1" applyFill="1" applyBorder="1" applyAlignment="1" applyProtection="1">
      <alignment horizontal="center" wrapText="1"/>
      <protection locked="0"/>
    </xf>
    <xf numFmtId="0" fontId="12" fillId="0" borderId="40" xfId="0" applyFont="1" applyBorder="1" applyAlignment="1">
      <alignment horizontal="right" vertical="center" wrapText="1"/>
    </xf>
    <xf numFmtId="0" fontId="8" fillId="9" borderId="46" xfId="0" applyFont="1" applyFill="1" applyBorder="1" applyAlignment="1" applyProtection="1">
      <alignment horizontal="center" vertical="center" wrapText="1"/>
      <protection locked="0"/>
    </xf>
    <xf numFmtId="0" fontId="12" fillId="0" borderId="5" xfId="0" applyFont="1" applyBorder="1" applyAlignment="1">
      <alignment horizontal="right" vertical="center" wrapText="1"/>
    </xf>
    <xf numFmtId="9" fontId="8" fillId="9" borderId="44" xfId="2" applyFont="1" applyFill="1" applyBorder="1" applyAlignment="1" applyProtection="1">
      <alignment horizontal="center" vertical="center" wrapText="1"/>
      <protection locked="0"/>
    </xf>
    <xf numFmtId="169" fontId="8" fillId="9" borderId="44" xfId="0" applyNumberFormat="1" applyFont="1" applyFill="1" applyBorder="1" applyAlignment="1" applyProtection="1">
      <alignment horizontal="center" vertical="center" wrapText="1" readingOrder="2"/>
      <protection locked="0"/>
    </xf>
    <xf numFmtId="3" fontId="8" fillId="9" borderId="4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2" xfId="0" applyFont="1" applyBorder="1" applyAlignment="1">
      <alignment horizontal="right" vertical="center" wrapText="1"/>
    </xf>
    <xf numFmtId="168" fontId="8" fillId="9" borderId="45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Alignment="1">
      <alignment horizontal="right" vertical="center" wrapText="1"/>
    </xf>
    <xf numFmtId="0" fontId="12" fillId="0" borderId="53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168" fontId="8" fillId="9" borderId="25" xfId="0" applyNumberFormat="1" applyFont="1" applyFill="1" applyBorder="1" applyAlignment="1" applyProtection="1">
      <alignment horizontal="center" vertical="center" wrapText="1"/>
      <protection locked="0"/>
    </xf>
    <xf numFmtId="168" fontId="8" fillId="9" borderId="44" xfId="0" applyNumberFormat="1" applyFont="1" applyFill="1" applyBorder="1" applyAlignment="1" applyProtection="1">
      <alignment horizontal="center" vertical="center" wrapText="1"/>
      <protection locked="0"/>
    </xf>
    <xf numFmtId="168" fontId="8" fillId="9" borderId="7" xfId="0" applyNumberFormat="1" applyFont="1" applyFill="1" applyBorder="1" applyAlignment="1" applyProtection="1">
      <alignment horizontal="center" vertical="center" wrapText="1"/>
      <protection locked="0"/>
    </xf>
    <xf numFmtId="0" fontId="8" fillId="9" borderId="5" xfId="0" applyFont="1" applyFill="1" applyBorder="1" applyAlignment="1" applyProtection="1">
      <alignment horizontal="right" wrapText="1"/>
      <protection locked="0"/>
    </xf>
    <xf numFmtId="0" fontId="12" fillId="0" borderId="47" xfId="0" applyFont="1" applyBorder="1" applyAlignment="1">
      <alignment wrapText="1"/>
    </xf>
    <xf numFmtId="168" fontId="12" fillId="0" borderId="48" xfId="0" applyNumberFormat="1" applyFont="1" applyBorder="1" applyAlignment="1">
      <alignment horizontal="center" vertical="center" wrapText="1"/>
    </xf>
    <xf numFmtId="168" fontId="12" fillId="0" borderId="49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wrapText="1"/>
    </xf>
    <xf numFmtId="0" fontId="12" fillId="0" borderId="10" xfId="0" applyFont="1" applyBorder="1" applyAlignment="1">
      <alignment horizontal="right" wrapText="1"/>
    </xf>
    <xf numFmtId="0" fontId="12" fillId="0" borderId="14" xfId="0" applyFont="1" applyBorder="1" applyAlignment="1">
      <alignment horizontal="right" wrapText="1"/>
    </xf>
    <xf numFmtId="0" fontId="12" fillId="0" borderId="0" xfId="0" applyFont="1" applyAlignment="1">
      <alignment horizontal="center" vertical="center" wrapText="1"/>
    </xf>
    <xf numFmtId="0" fontId="6" fillId="2" borderId="42" xfId="0" applyFont="1" applyFill="1" applyBorder="1" applyAlignment="1">
      <alignment horizontal="centerContinuous" vertical="center"/>
    </xf>
    <xf numFmtId="0" fontId="6" fillId="2" borderId="43" xfId="0" applyFont="1" applyFill="1" applyBorder="1" applyAlignment="1">
      <alignment horizontal="centerContinuous" vertical="center"/>
    </xf>
    <xf numFmtId="0" fontId="3" fillId="0" borderId="5" xfId="0" applyFont="1" applyBorder="1" applyAlignment="1">
      <alignment horizontal="right" vertical="center" wrapText="1" indent="1"/>
    </xf>
    <xf numFmtId="3" fontId="3" fillId="0" borderId="6" xfId="0" applyNumberFormat="1" applyFont="1" applyBorder="1" applyAlignment="1">
      <alignment horizontal="right" wrapText="1"/>
    </xf>
    <xf numFmtId="0" fontId="3" fillId="0" borderId="0" xfId="0" applyFont="1" applyAlignment="1" applyProtection="1">
      <alignment horizontal="right" wrapText="1"/>
      <protection locked="0"/>
    </xf>
    <xf numFmtId="0" fontId="3" fillId="0" borderId="5" xfId="0" applyFont="1" applyBorder="1" applyAlignment="1">
      <alignment horizontal="right" vertical="center" wrapText="1" indent="3"/>
    </xf>
    <xf numFmtId="3" fontId="8" fillId="4" borderId="6" xfId="0" applyNumberFormat="1" applyFont="1" applyFill="1" applyBorder="1" applyAlignment="1" applyProtection="1">
      <alignment horizontal="center" wrapText="1"/>
      <protection locked="0"/>
    </xf>
    <xf numFmtId="3" fontId="9" fillId="0" borderId="6" xfId="0" applyNumberFormat="1" applyFont="1" applyBorder="1" applyAlignment="1">
      <alignment horizontal="center" wrapText="1"/>
    </xf>
    <xf numFmtId="0" fontId="3" fillId="0" borderId="47" xfId="0" applyFont="1" applyBorder="1" applyAlignment="1">
      <alignment horizontal="right" vertical="center" wrapText="1"/>
    </xf>
    <xf numFmtId="3" fontId="9" fillId="0" borderId="48" xfId="0" applyNumberFormat="1" applyFont="1" applyBorder="1" applyAlignment="1">
      <alignment horizontal="center" wrapText="1"/>
    </xf>
    <xf numFmtId="3" fontId="9" fillId="0" borderId="49" xfId="0" applyNumberFormat="1" applyFont="1" applyBorder="1" applyAlignment="1">
      <alignment horizontal="center" wrapText="1"/>
    </xf>
    <xf numFmtId="3" fontId="14" fillId="0" borderId="6" xfId="0" applyNumberFormat="1" applyFont="1" applyBorder="1" applyAlignment="1">
      <alignment horizontal="center" wrapText="1"/>
    </xf>
    <xf numFmtId="168" fontId="9" fillId="0" borderId="6" xfId="0" applyNumberFormat="1" applyFont="1" applyBorder="1" applyAlignment="1">
      <alignment horizontal="center" wrapText="1"/>
    </xf>
    <xf numFmtId="0" fontId="3" fillId="0" borderId="6" xfId="0" applyFont="1" applyBorder="1" applyAlignment="1">
      <alignment horizontal="right" vertical="center" wrapText="1"/>
    </xf>
    <xf numFmtId="170" fontId="3" fillId="0" borderId="0" xfId="1" applyNumberFormat="1" applyFont="1" applyBorder="1" applyAlignment="1" applyProtection="1">
      <alignment horizontal="right" wrapText="1"/>
    </xf>
    <xf numFmtId="170" fontId="3" fillId="0" borderId="6" xfId="1" applyNumberFormat="1" applyFont="1" applyBorder="1" applyAlignment="1" applyProtection="1">
      <alignment horizontal="right" wrapText="1"/>
    </xf>
    <xf numFmtId="3" fontId="3" fillId="0" borderId="0" xfId="1" applyNumberFormat="1" applyFont="1" applyBorder="1" applyAlignment="1" applyProtection="1">
      <alignment horizontal="center" wrapText="1"/>
    </xf>
    <xf numFmtId="3" fontId="3" fillId="0" borderId="10" xfId="1" applyNumberFormat="1" applyFont="1" applyBorder="1" applyAlignment="1" applyProtection="1">
      <alignment horizontal="center" wrapText="1"/>
    </xf>
    <xf numFmtId="170" fontId="3" fillId="0" borderId="10" xfId="1" applyNumberFormat="1" applyFont="1" applyBorder="1" applyAlignment="1" applyProtection="1">
      <alignment horizontal="right" wrapText="1"/>
    </xf>
    <xf numFmtId="170" fontId="3" fillId="0" borderId="14" xfId="1" applyNumberFormat="1" applyFont="1" applyBorder="1" applyAlignment="1" applyProtection="1">
      <alignment horizontal="right" wrapText="1"/>
    </xf>
    <xf numFmtId="0" fontId="17" fillId="0" borderId="0" xfId="0" applyFont="1"/>
    <xf numFmtId="0" fontId="12" fillId="0" borderId="55" xfId="0" applyFont="1" applyBorder="1" applyAlignment="1">
      <alignment horizontal="right" wrapText="1"/>
    </xf>
    <xf numFmtId="0" fontId="12" fillId="0" borderId="41" xfId="0" applyFont="1" applyBorder="1" applyAlignment="1">
      <alignment horizontal="right" wrapText="1"/>
    </xf>
    <xf numFmtId="0" fontId="12" fillId="10" borderId="0" xfId="0" applyFont="1" applyFill="1" applyAlignment="1">
      <alignment horizontal="right" vertical="center" wrapText="1"/>
    </xf>
    <xf numFmtId="0" fontId="12" fillId="10" borderId="0" xfId="0" applyFont="1" applyFill="1" applyAlignment="1">
      <alignment horizontal="right" wrapText="1"/>
    </xf>
    <xf numFmtId="9" fontId="8" fillId="9" borderId="0" xfId="2" applyFont="1" applyFill="1" applyBorder="1" applyAlignment="1" applyProtection="1">
      <alignment horizontal="center" wrapText="1"/>
      <protection locked="0"/>
    </xf>
    <xf numFmtId="0" fontId="12" fillId="0" borderId="6" xfId="0" applyFont="1" applyBorder="1" applyAlignment="1">
      <alignment horizontal="right" wrapText="1"/>
    </xf>
    <xf numFmtId="9" fontId="14" fillId="10" borderId="0" xfId="2" applyFont="1" applyFill="1" applyBorder="1" applyAlignment="1" applyProtection="1">
      <alignment horizontal="center" wrapText="1"/>
    </xf>
    <xf numFmtId="0" fontId="13" fillId="8" borderId="15" xfId="0" applyFont="1" applyFill="1" applyBorder="1" applyAlignment="1">
      <alignment horizontal="centerContinuous" vertical="center"/>
    </xf>
    <xf numFmtId="0" fontId="13" fillId="8" borderId="42" xfId="0" applyFont="1" applyFill="1" applyBorder="1" applyAlignment="1">
      <alignment horizontal="centerContinuous" vertical="center"/>
    </xf>
    <xf numFmtId="0" fontId="13" fillId="8" borderId="43" xfId="0" applyFont="1" applyFill="1" applyBorder="1" applyAlignment="1">
      <alignment horizontal="centerContinuous" vertical="center"/>
    </xf>
    <xf numFmtId="0" fontId="13" fillId="10" borderId="0" xfId="0" applyFont="1" applyFill="1" applyAlignment="1">
      <alignment horizontal="right" vertical="center"/>
    </xf>
    <xf numFmtId="0" fontId="13" fillId="10" borderId="0" xfId="0" applyFont="1" applyFill="1" applyAlignment="1">
      <alignment horizontal="center" vertical="center"/>
    </xf>
    <xf numFmtId="0" fontId="12" fillId="10" borderId="0" xfId="0" applyFont="1" applyFill="1" applyAlignment="1">
      <alignment horizontal="center" wrapText="1"/>
    </xf>
    <xf numFmtId="168" fontId="14" fillId="10" borderId="0" xfId="0" applyNumberFormat="1" applyFont="1" applyFill="1" applyAlignment="1">
      <alignment horizontal="center" wrapText="1"/>
    </xf>
    <xf numFmtId="168" fontId="9" fillId="10" borderId="0" xfId="0" applyNumberFormat="1" applyFont="1" applyFill="1" applyAlignment="1">
      <alignment horizontal="center" wrapText="1"/>
    </xf>
    <xf numFmtId="168" fontId="12" fillId="0" borderId="0" xfId="0" applyNumberFormat="1" applyFont="1" applyAlignment="1">
      <alignment wrapText="1"/>
    </xf>
    <xf numFmtId="9" fontId="12" fillId="0" borderId="0" xfId="2" applyFont="1" applyFill="1" applyBorder="1" applyAlignment="1" applyProtection="1">
      <alignment wrapText="1"/>
    </xf>
    <xf numFmtId="3" fontId="12" fillId="10" borderId="0" xfId="0" applyNumberFormat="1" applyFont="1" applyFill="1" applyAlignment="1">
      <alignment horizontal="center" wrapText="1"/>
    </xf>
    <xf numFmtId="0" fontId="15" fillId="2" borderId="15" xfId="0" applyFont="1" applyFill="1" applyBorder="1" applyAlignment="1">
      <alignment horizontal="centerContinuous" vertical="center"/>
    </xf>
    <xf numFmtId="0" fontId="3" fillId="12" borderId="5" xfId="0" applyFont="1" applyFill="1" applyBorder="1" applyAlignment="1">
      <alignment horizontal="right" vertical="center" wrapText="1" indent="1"/>
    </xf>
    <xf numFmtId="0" fontId="19" fillId="0" borderId="5" xfId="0" applyFont="1" applyBorder="1" applyAlignment="1">
      <alignment horizontal="right" wrapText="1" indent="1"/>
    </xf>
    <xf numFmtId="0" fontId="6" fillId="11" borderId="5" xfId="0" applyFont="1" applyFill="1" applyBorder="1" applyAlignment="1">
      <alignment horizontal="right" vertical="center"/>
    </xf>
    <xf numFmtId="0" fontId="6" fillId="2" borderId="38" xfId="0" applyFont="1" applyFill="1" applyBorder="1" applyAlignment="1">
      <alignment horizontal="center" vertical="center" wrapText="1"/>
    </xf>
    <xf numFmtId="0" fontId="13" fillId="13" borderId="38" xfId="0" applyFont="1" applyFill="1" applyBorder="1" applyAlignment="1">
      <alignment horizontal="right" vertical="center" wrapText="1"/>
    </xf>
    <xf numFmtId="0" fontId="13" fillId="13" borderId="38" xfId="0" applyFont="1" applyFill="1" applyBorder="1" applyAlignment="1">
      <alignment horizontal="right" vertical="center"/>
    </xf>
    <xf numFmtId="0" fontId="12" fillId="4" borderId="56" xfId="0" applyFont="1" applyFill="1" applyBorder="1" applyAlignment="1">
      <alignment horizontal="right" vertical="center" wrapText="1"/>
    </xf>
    <xf numFmtId="3" fontId="12" fillId="0" borderId="56" xfId="0" applyNumberFormat="1" applyFont="1" applyBorder="1" applyAlignment="1">
      <alignment horizontal="center" wrapText="1"/>
    </xf>
    <xf numFmtId="9" fontId="12" fillId="0" borderId="56" xfId="2" applyFont="1" applyFill="1" applyBorder="1" applyAlignment="1" applyProtection="1">
      <alignment horizontal="center" wrapText="1"/>
    </xf>
    <xf numFmtId="0" fontId="22" fillId="4" borderId="15" xfId="0" quotePrefix="1" applyFont="1" applyFill="1" applyBorder="1" applyAlignment="1" applyProtection="1">
      <alignment horizontal="right" vertical="center"/>
      <protection locked="0"/>
    </xf>
    <xf numFmtId="0" fontId="21" fillId="2" borderId="38" xfId="0" applyFont="1" applyFill="1" applyBorder="1" applyAlignment="1">
      <alignment horizontal="center" vertical="center"/>
    </xf>
    <xf numFmtId="0" fontId="20" fillId="11" borderId="15" xfId="0" applyFont="1" applyFill="1" applyBorder="1" applyAlignment="1">
      <alignment horizontal="right" vertical="center" indent="1"/>
    </xf>
    <xf numFmtId="0" fontId="23" fillId="0" borderId="0" xfId="0" applyFont="1" applyAlignment="1">
      <alignment horizontal="center" vertical="center"/>
    </xf>
    <xf numFmtId="0" fontId="24" fillId="0" borderId="0" xfId="0" applyFont="1"/>
    <xf numFmtId="0" fontId="22" fillId="4" borderId="39" xfId="0" quotePrefix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>
      <alignment vertical="center" wrapText="1"/>
    </xf>
    <xf numFmtId="0" fontId="6" fillId="11" borderId="5" xfId="0" applyFont="1" applyFill="1" applyBorder="1" applyAlignment="1">
      <alignment vertical="center" wrapText="1"/>
    </xf>
    <xf numFmtId="0" fontId="6" fillId="11" borderId="0" xfId="0" applyFont="1" applyFill="1" applyAlignment="1" applyProtection="1">
      <alignment horizontal="center" vertical="center"/>
      <protection locked="0"/>
    </xf>
    <xf numFmtId="0" fontId="6" fillId="11" borderId="6" xfId="0" applyFont="1" applyFill="1" applyBorder="1" applyAlignment="1" applyProtection="1">
      <alignment horizontal="center" vertical="center"/>
      <protection locked="0"/>
    </xf>
    <xf numFmtId="3" fontId="3" fillId="0" borderId="0" xfId="0" applyNumberFormat="1" applyFont="1" applyAlignment="1">
      <alignment horizontal="right" wrapText="1"/>
    </xf>
    <xf numFmtId="3" fontId="8" fillId="4" borderId="0" xfId="0" applyNumberFormat="1" applyFont="1" applyFill="1" applyAlignment="1" applyProtection="1">
      <alignment horizontal="center" wrapText="1"/>
      <protection locked="0"/>
    </xf>
    <xf numFmtId="3" fontId="9" fillId="0" borderId="0" xfId="0" applyNumberFormat="1" applyFont="1" applyAlignment="1">
      <alignment horizontal="center" wrapText="1"/>
    </xf>
    <xf numFmtId="3" fontId="14" fillId="0" borderId="0" xfId="0" applyNumberFormat="1" applyFont="1" applyAlignment="1">
      <alignment horizontal="center" wrapText="1"/>
    </xf>
    <xf numFmtId="168" fontId="9" fillId="0" borderId="0" xfId="0" applyNumberFormat="1" applyFont="1" applyAlignment="1">
      <alignment horizontal="center" wrapText="1"/>
    </xf>
    <xf numFmtId="0" fontId="6" fillId="11" borderId="57" xfId="0" applyFont="1" applyFill="1" applyBorder="1" applyAlignment="1">
      <alignment vertical="center" wrapText="1"/>
    </xf>
    <xf numFmtId="0" fontId="21" fillId="2" borderId="38" xfId="0" applyFont="1" applyFill="1" applyBorder="1" applyAlignment="1">
      <alignment horizontal="center" vertical="center"/>
    </xf>
    <xf numFmtId="0" fontId="21" fillId="2" borderId="43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2" fillId="10" borderId="38" xfId="0" applyFont="1" applyFill="1" applyBorder="1" applyAlignment="1">
      <alignment horizontal="center" vertical="center" wrapText="1"/>
    </xf>
    <xf numFmtId="0" fontId="12" fillId="10" borderId="42" xfId="0" applyFont="1" applyFill="1" applyBorder="1" applyAlignment="1">
      <alignment horizontal="center" vertical="center" wrapText="1"/>
    </xf>
    <xf numFmtId="0" fontId="12" fillId="10" borderId="43" xfId="0" applyFont="1" applyFill="1" applyBorder="1" applyAlignment="1">
      <alignment horizontal="center" vertical="center" wrapText="1"/>
    </xf>
    <xf numFmtId="0" fontId="12" fillId="0" borderId="38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5" fillId="11" borderId="5" xfId="0" applyFont="1" applyFill="1" applyBorder="1" applyAlignment="1">
      <alignment horizontal="center" vertical="center"/>
    </xf>
    <xf numFmtId="0" fontId="15" fillId="11" borderId="0" xfId="0" applyFont="1" applyFill="1" applyAlignment="1">
      <alignment horizontal="center" vertical="center"/>
    </xf>
    <xf numFmtId="0" fontId="15" fillId="11" borderId="6" xfId="0" applyFont="1" applyFill="1" applyBorder="1" applyAlignment="1">
      <alignment horizontal="center" vertical="center"/>
    </xf>
    <xf numFmtId="0" fontId="3" fillId="0" borderId="38" xfId="0" applyFont="1" applyBorder="1" applyAlignment="1">
      <alignment horizontal="right" vertical="center" wrapText="1" indent="1"/>
    </xf>
    <xf numFmtId="0" fontId="3" fillId="0" borderId="42" xfId="0" applyFont="1" applyBorder="1" applyAlignment="1">
      <alignment horizontal="right" vertical="center" wrapText="1" indent="1"/>
    </xf>
    <xf numFmtId="0" fontId="3" fillId="0" borderId="43" xfId="0" applyFont="1" applyBorder="1" applyAlignment="1">
      <alignment horizontal="right" vertical="center" wrapText="1" indent="1"/>
    </xf>
    <xf numFmtId="0" fontId="6" fillId="11" borderId="38" xfId="0" applyFont="1" applyFill="1" applyBorder="1" applyAlignment="1">
      <alignment horizontal="center" vertical="center"/>
    </xf>
    <xf numFmtId="0" fontId="6" fillId="11" borderId="42" xfId="0" applyFont="1" applyFill="1" applyBorder="1" applyAlignment="1">
      <alignment horizontal="center" vertical="center"/>
    </xf>
    <xf numFmtId="0" fontId="6" fillId="11" borderId="43" xfId="0" applyFont="1" applyFill="1" applyBorder="1" applyAlignment="1">
      <alignment horizontal="center" vertical="center"/>
    </xf>
    <xf numFmtId="0" fontId="16" fillId="8" borderId="38" xfId="0" applyFont="1" applyFill="1" applyBorder="1" applyAlignment="1">
      <alignment horizontal="center" vertical="center"/>
    </xf>
    <xf numFmtId="0" fontId="16" fillId="8" borderId="42" xfId="0" applyFont="1" applyFill="1" applyBorder="1" applyAlignment="1">
      <alignment horizontal="center" vertical="center"/>
    </xf>
    <xf numFmtId="0" fontId="16" fillId="8" borderId="43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right" vertical="center" wrapText="1"/>
    </xf>
    <xf numFmtId="0" fontId="3" fillId="0" borderId="43" xfId="0" applyFont="1" applyBorder="1" applyAlignment="1">
      <alignment horizontal="right" vertical="center" wrapText="1"/>
    </xf>
    <xf numFmtId="0" fontId="13" fillId="13" borderId="40" xfId="0" applyFont="1" applyFill="1" applyBorder="1" applyAlignment="1">
      <alignment horizontal="right" vertical="center" wrapText="1"/>
    </xf>
    <xf numFmtId="0" fontId="13" fillId="13" borderId="5" xfId="0" applyFont="1" applyFill="1" applyBorder="1" applyAlignment="1">
      <alignment horizontal="right" vertical="center" wrapText="1"/>
    </xf>
    <xf numFmtId="0" fontId="13" fillId="13" borderId="12" xfId="0" applyFont="1" applyFill="1" applyBorder="1" applyAlignment="1">
      <alignment horizontal="right" vertical="center" wrapText="1"/>
    </xf>
    <xf numFmtId="0" fontId="3" fillId="0" borderId="55" xfId="0" applyFont="1" applyBorder="1" applyAlignment="1">
      <alignment horizontal="right" vertical="center" wrapText="1" indent="3" readingOrder="2"/>
    </xf>
    <xf numFmtId="0" fontId="3" fillId="0" borderId="41" xfId="0" applyFont="1" applyBorder="1" applyAlignment="1">
      <alignment horizontal="right" vertical="center" wrapText="1" indent="3" readingOrder="2"/>
    </xf>
    <xf numFmtId="0" fontId="3" fillId="0" borderId="0" xfId="0" applyFont="1" applyAlignment="1">
      <alignment horizontal="right" vertical="center" wrapText="1" indent="3" readingOrder="2"/>
    </xf>
    <xf numFmtId="0" fontId="3" fillId="0" borderId="6" xfId="0" applyFont="1" applyBorder="1" applyAlignment="1">
      <alignment horizontal="right" vertical="center" wrapText="1" indent="3" readingOrder="2"/>
    </xf>
    <xf numFmtId="0" fontId="3" fillId="0" borderId="10" xfId="0" applyFont="1" applyBorder="1" applyAlignment="1">
      <alignment horizontal="right" vertical="center" wrapText="1" indent="3" readingOrder="2"/>
    </xf>
    <xf numFmtId="0" fontId="3" fillId="0" borderId="14" xfId="0" applyFont="1" applyBorder="1" applyAlignment="1">
      <alignment horizontal="right" vertical="center" wrapText="1" indent="3" readingOrder="2"/>
    </xf>
    <xf numFmtId="0" fontId="18" fillId="8" borderId="40" xfId="0" applyFont="1" applyFill="1" applyBorder="1" applyAlignment="1">
      <alignment horizontal="center" vertical="center"/>
    </xf>
    <xf numFmtId="0" fontId="18" fillId="8" borderId="41" xfId="0" applyFont="1" applyFill="1" applyBorder="1" applyAlignment="1">
      <alignment horizontal="center" vertical="center"/>
    </xf>
    <xf numFmtId="0" fontId="8" fillId="9" borderId="0" xfId="2" applyNumberFormat="1" applyFont="1" applyFill="1" applyBorder="1" applyAlignment="1" applyProtection="1">
      <alignment horizontal="center" wrapText="1"/>
      <protection locked="0"/>
    </xf>
    <xf numFmtId="0" fontId="8" fillId="9" borderId="6" xfId="2" applyNumberFormat="1" applyFont="1" applyFill="1" applyBorder="1" applyAlignment="1" applyProtection="1">
      <alignment horizontal="center" wrapText="1"/>
      <protection locked="0"/>
    </xf>
    <xf numFmtId="0" fontId="14" fillId="10" borderId="0" xfId="2" applyNumberFormat="1" applyFont="1" applyFill="1" applyBorder="1" applyAlignment="1" applyProtection="1">
      <alignment horizontal="center" wrapText="1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13"/>
  <sheetViews>
    <sheetView showGridLines="0" rightToLeft="1" tabSelected="1" zoomScale="96" workbookViewId="0">
      <selection activeCell="C2" sqref="C2"/>
    </sheetView>
  </sheetViews>
  <sheetFormatPr defaultColWidth="10.81640625" defaultRowHeight="25" customHeight="1" x14ac:dyDescent="0.35"/>
  <cols>
    <col min="1" max="1" width="10.81640625" style="171"/>
    <col min="2" max="2" width="31.26953125" style="170" customWidth="1"/>
    <col min="3" max="3" width="84.54296875" style="171" customWidth="1"/>
    <col min="4" max="8" width="15.81640625" style="171" customWidth="1"/>
    <col min="9" max="9" width="17.453125" style="171" bestFit="1" customWidth="1"/>
    <col min="10" max="10" width="15.81640625" style="171" customWidth="1"/>
    <col min="11" max="11" width="23.26953125" style="171" bestFit="1" customWidth="1"/>
    <col min="12" max="12" width="35.54296875" style="171" bestFit="1" customWidth="1"/>
    <col min="13" max="16" width="15.81640625" style="171" customWidth="1"/>
    <col min="17" max="17" width="16.453125" style="171" customWidth="1"/>
    <col min="18" max="18" width="18.1796875" style="171" customWidth="1"/>
    <col min="19" max="19" width="21.1796875" style="171" customWidth="1"/>
    <col min="20" max="20" width="14.26953125" style="171" bestFit="1" customWidth="1"/>
    <col min="21" max="21" width="25.1796875" style="171" bestFit="1" customWidth="1"/>
    <col min="22" max="23" width="15.26953125" style="171" bestFit="1" customWidth="1"/>
    <col min="24" max="24" width="20.453125" style="171" bestFit="1" customWidth="1"/>
    <col min="25" max="25" width="19.1796875" style="171" bestFit="1" customWidth="1"/>
    <col min="26" max="16384" width="10.81640625" style="171"/>
  </cols>
  <sheetData>
    <row r="1" spans="2:3" ht="16" thickBot="1" x14ac:dyDescent="0.4"/>
    <row r="2" spans="2:3" ht="41.5" customHeight="1" thickBot="1" x14ac:dyDescent="0.4">
      <c r="B2" s="168" t="s">
        <v>31</v>
      </c>
      <c r="C2" s="172"/>
    </row>
    <row r="3" spans="2:3" ht="16" thickBot="1" x14ac:dyDescent="0.4"/>
    <row r="4" spans="2:3" ht="38" customHeight="1" thickBot="1" x14ac:dyDescent="0.4">
      <c r="B4" s="183" t="s">
        <v>112</v>
      </c>
      <c r="C4" s="184"/>
    </row>
    <row r="5" spans="2:3" ht="16" thickBot="1" x14ac:dyDescent="0.4">
      <c r="B5" s="169" t="s">
        <v>32</v>
      </c>
      <c r="C5" s="167"/>
    </row>
    <row r="6" spans="2:3" ht="16" thickBot="1" x14ac:dyDescent="0.4">
      <c r="B6" s="169" t="s">
        <v>120</v>
      </c>
      <c r="C6" s="167"/>
    </row>
    <row r="7" spans="2:3" ht="16" thickBot="1" x14ac:dyDescent="0.4">
      <c r="B7" s="169" t="s">
        <v>33</v>
      </c>
      <c r="C7" s="167"/>
    </row>
    <row r="8" spans="2:3" ht="16" thickBot="1" x14ac:dyDescent="0.4">
      <c r="B8" s="169" t="s">
        <v>119</v>
      </c>
      <c r="C8" s="167"/>
    </row>
    <row r="9" spans="2:3" ht="15.5" x14ac:dyDescent="0.35"/>
    <row r="10" spans="2:3" ht="15.5" x14ac:dyDescent="0.35"/>
    <row r="11" spans="2:3" ht="15.5" x14ac:dyDescent="0.35"/>
    <row r="12" spans="2:3" ht="15.5" x14ac:dyDescent="0.35"/>
    <row r="13" spans="2:3" ht="15.5" x14ac:dyDescent="0.35"/>
  </sheetData>
  <sheetProtection algorithmName="SHA-512" hashValue="+Kl7mCtt4y9IFwK/15rWqtRvXg16Mu/Dtwqvq8CaZDZzUPxSoHezkFei2gbXiTuVLHneAFWcnfWZkboEPBuzlQ==" saltValue="oahOJgVEdIwCcureMOTRvQ==" spinCount="100000" sheet="1" objects="1" scenarios="1"/>
  <mergeCells count="1">
    <mergeCell ref="B4:C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AA109"/>
  <sheetViews>
    <sheetView showGridLines="0" rightToLeft="1" zoomScale="70" zoomScaleNormal="70" workbookViewId="0">
      <selection activeCell="A7" sqref="A7"/>
    </sheetView>
  </sheetViews>
  <sheetFormatPr defaultColWidth="10.81640625" defaultRowHeight="18.5" x14ac:dyDescent="0.65"/>
  <cols>
    <col min="1" max="1" width="10.81640625" style="2"/>
    <col min="2" max="2" width="103.1796875" style="62" bestFit="1" customWidth="1"/>
    <col min="3" max="4" width="49.1796875" style="2" customWidth="1"/>
    <col min="5" max="5" width="37" style="2" customWidth="1"/>
    <col min="6" max="6" width="21.26953125" style="2" customWidth="1"/>
    <col min="7" max="7" width="22.26953125" style="2" customWidth="1"/>
    <col min="8" max="9" width="15.81640625" style="2" customWidth="1"/>
    <col min="10" max="10" width="17.453125" style="2" customWidth="1"/>
    <col min="11" max="11" width="21.26953125" style="2" customWidth="1"/>
    <col min="12" max="12" width="31.54296875" style="2" customWidth="1"/>
    <col min="13" max="13" width="26" style="2" customWidth="1"/>
    <col min="14" max="14" width="31.453125" style="2" customWidth="1"/>
    <col min="15" max="15" width="28.81640625" style="2" customWidth="1"/>
    <col min="16" max="16" width="24.54296875" style="2" customWidth="1"/>
    <col min="17" max="17" width="15.81640625" style="2" customWidth="1"/>
    <col min="18" max="18" width="16.453125" style="2" customWidth="1"/>
    <col min="19" max="19" width="26.81640625" style="2" customWidth="1"/>
    <col min="20" max="20" width="21.1796875" style="2" customWidth="1"/>
    <col min="21" max="21" width="25.26953125" style="2" customWidth="1"/>
    <col min="22" max="22" width="25.1796875" style="2" customWidth="1"/>
    <col min="23" max="23" width="15.26953125" style="2" bestFit="1" customWidth="1"/>
    <col min="24" max="24" width="20.453125" style="2" hidden="1" customWidth="1"/>
    <col min="25" max="25" width="19.1796875" style="2" hidden="1" customWidth="1"/>
    <col min="26" max="26" width="10.81640625" style="2" hidden="1" customWidth="1"/>
    <col min="27" max="27" width="26.7265625" style="2" hidden="1" customWidth="1"/>
    <col min="28" max="16384" width="10.81640625" style="2"/>
  </cols>
  <sheetData>
    <row r="2" spans="2:27" ht="35.15" customHeight="1" thickBot="1" x14ac:dyDescent="0.7">
      <c r="B2" s="1" t="s">
        <v>0</v>
      </c>
      <c r="H2" s="3"/>
      <c r="J2" s="3"/>
      <c r="W2" s="4"/>
    </row>
    <row r="3" spans="2:27" ht="46.5" customHeight="1" x14ac:dyDescent="0.65"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7"/>
    </row>
    <row r="4" spans="2:27" ht="38.5" customHeight="1" thickBot="1" x14ac:dyDescent="0.7">
      <c r="B4" s="187" t="s">
        <v>2</v>
      </c>
      <c r="C4" s="188" t="s">
        <v>3</v>
      </c>
      <c r="D4" s="189"/>
      <c r="E4" s="190"/>
      <c r="F4" s="188" t="s">
        <v>4</v>
      </c>
      <c r="G4" s="190"/>
      <c r="H4" s="188" t="s">
        <v>5</v>
      </c>
      <c r="I4" s="190"/>
      <c r="J4" s="185" t="s">
        <v>6</v>
      </c>
      <c r="K4" s="185" t="s">
        <v>7</v>
      </c>
      <c r="L4" s="185" t="s">
        <v>8</v>
      </c>
      <c r="M4" s="192" t="s">
        <v>9</v>
      </c>
      <c r="N4" s="188" t="s">
        <v>10</v>
      </c>
      <c r="O4" s="189"/>
      <c r="P4" s="190"/>
      <c r="Q4" s="192" t="s">
        <v>11</v>
      </c>
      <c r="R4" s="194" t="s">
        <v>12</v>
      </c>
      <c r="S4" s="188" t="s">
        <v>13</v>
      </c>
      <c r="T4" s="189"/>
      <c r="U4" s="190"/>
      <c r="V4" s="185" t="s">
        <v>107</v>
      </c>
    </row>
    <row r="5" spans="2:27" ht="42" customHeight="1" thickBot="1" x14ac:dyDescent="0.7">
      <c r="B5" s="186"/>
      <c r="C5" s="8" t="s">
        <v>14</v>
      </c>
      <c r="D5" s="9" t="s">
        <v>15</v>
      </c>
      <c r="E5" s="10" t="s">
        <v>16</v>
      </c>
      <c r="F5" s="8" t="s">
        <v>17</v>
      </c>
      <c r="G5" s="10" t="s">
        <v>18</v>
      </c>
      <c r="H5" s="8" t="s">
        <v>19</v>
      </c>
      <c r="I5" s="10" t="s">
        <v>20</v>
      </c>
      <c r="J5" s="186"/>
      <c r="K5" s="186"/>
      <c r="L5" s="186"/>
      <c r="M5" s="193"/>
      <c r="N5" s="8" t="s">
        <v>21</v>
      </c>
      <c r="O5" s="11" t="s">
        <v>22</v>
      </c>
      <c r="P5" s="12" t="s">
        <v>23</v>
      </c>
      <c r="Q5" s="193"/>
      <c r="R5" s="195"/>
      <c r="S5" s="8" t="s">
        <v>21</v>
      </c>
      <c r="T5" s="11" t="s">
        <v>24</v>
      </c>
      <c r="U5" s="12" t="s">
        <v>23</v>
      </c>
      <c r="V5" s="191"/>
      <c r="X5" s="13" t="s">
        <v>25</v>
      </c>
      <c r="Y5" s="13" t="s">
        <v>26</v>
      </c>
      <c r="AA5" s="13" t="s">
        <v>27</v>
      </c>
    </row>
    <row r="6" spans="2:27" ht="15" customHeight="1" thickBot="1" x14ac:dyDescent="0.7">
      <c r="B6" s="14"/>
      <c r="C6" s="14"/>
      <c r="D6" s="15"/>
      <c r="E6" s="16"/>
      <c r="F6" s="17"/>
      <c r="G6" s="18"/>
      <c r="H6" s="19"/>
      <c r="I6" s="20"/>
      <c r="J6" s="21"/>
      <c r="K6" s="22"/>
      <c r="L6" s="22"/>
      <c r="M6" s="23"/>
      <c r="N6" s="24"/>
      <c r="O6" s="25"/>
      <c r="P6" s="26">
        <f t="shared" ref="P6:P8" si="0">IFERROR(O6/N6,0)</f>
        <v>0</v>
      </c>
      <c r="Q6" s="27"/>
      <c r="R6" s="28"/>
      <c r="S6" s="24"/>
      <c r="T6" s="25"/>
      <c r="U6" s="41">
        <f t="shared" ref="U6:U8" si="1">IFERROR(T6/S6,0)</f>
        <v>0</v>
      </c>
      <c r="V6" s="29"/>
      <c r="X6" s="30"/>
      <c r="Y6" s="30"/>
      <c r="AA6" s="31"/>
    </row>
    <row r="7" spans="2:27" ht="15" customHeight="1" x14ac:dyDescent="0.65">
      <c r="B7" s="14"/>
      <c r="C7" s="14"/>
      <c r="D7" s="15"/>
      <c r="E7" s="16"/>
      <c r="F7" s="17"/>
      <c r="G7" s="32"/>
      <c r="H7" s="33"/>
      <c r="I7" s="34"/>
      <c r="J7" s="35"/>
      <c r="K7" s="36"/>
      <c r="L7" s="36"/>
      <c r="M7" s="37"/>
      <c r="N7" s="38"/>
      <c r="O7" s="39"/>
      <c r="P7" s="26">
        <f t="shared" si="0"/>
        <v>0</v>
      </c>
      <c r="Q7" s="40"/>
      <c r="R7" s="28"/>
      <c r="S7" s="38"/>
      <c r="T7" s="39"/>
      <c r="U7" s="41">
        <f t="shared" si="1"/>
        <v>0</v>
      </c>
      <c r="V7" s="42"/>
      <c r="AA7" s="43"/>
    </row>
    <row r="8" spans="2:27" ht="15" customHeight="1" x14ac:dyDescent="0.65">
      <c r="B8" s="14"/>
      <c r="C8" s="14"/>
      <c r="D8" s="15"/>
      <c r="E8" s="16"/>
      <c r="F8" s="17"/>
      <c r="G8" s="32"/>
      <c r="H8" s="33"/>
      <c r="I8" s="34"/>
      <c r="J8" s="35"/>
      <c r="K8" s="36"/>
      <c r="L8" s="36"/>
      <c r="M8" s="37"/>
      <c r="N8" s="38"/>
      <c r="O8" s="39"/>
      <c r="P8" s="26">
        <f t="shared" si="0"/>
        <v>0</v>
      </c>
      <c r="Q8" s="40"/>
      <c r="R8" s="28"/>
      <c r="S8" s="38"/>
      <c r="T8" s="39"/>
      <c r="U8" s="41">
        <f t="shared" si="1"/>
        <v>0</v>
      </c>
      <c r="V8" s="42"/>
      <c r="AA8" s="43"/>
    </row>
    <row r="9" spans="2:27" ht="15" customHeight="1" x14ac:dyDescent="0.65">
      <c r="B9" s="14"/>
      <c r="C9" s="14"/>
      <c r="D9" s="15"/>
      <c r="E9" s="16"/>
      <c r="F9" s="17"/>
      <c r="G9" s="32"/>
      <c r="H9" s="33"/>
      <c r="I9" s="34"/>
      <c r="J9" s="35"/>
      <c r="K9" s="36"/>
      <c r="L9" s="36"/>
      <c r="M9" s="37"/>
      <c r="N9" s="38"/>
      <c r="O9" s="39"/>
      <c r="P9" s="26">
        <f t="shared" ref="P9:P100" si="2">IFERROR(O9/N9,0)</f>
        <v>0</v>
      </c>
      <c r="Q9" s="40"/>
      <c r="R9" s="28"/>
      <c r="S9" s="38"/>
      <c r="T9" s="39"/>
      <c r="U9" s="41">
        <f t="shared" ref="U9:U100" si="3">IFERROR(T9/S9,0)</f>
        <v>0</v>
      </c>
      <c r="V9" s="42"/>
      <c r="AA9" s="43">
        <f t="shared" ref="AA9:AA44" si="4">IF(OR(L9="التطوير والمقاولات",L9="تطوير (يشمل التصاميم والتصاريح والتسويق)"),I9+H9,0)</f>
        <v>0</v>
      </c>
    </row>
    <row r="10" spans="2:27" ht="15" customHeight="1" x14ac:dyDescent="0.65">
      <c r="B10" s="14"/>
      <c r="C10" s="14"/>
      <c r="D10" s="15"/>
      <c r="E10" s="16"/>
      <c r="F10" s="17"/>
      <c r="G10" s="32"/>
      <c r="H10" s="33"/>
      <c r="I10" s="34"/>
      <c r="J10" s="35"/>
      <c r="K10" s="36"/>
      <c r="L10" s="36"/>
      <c r="M10" s="37"/>
      <c r="N10" s="38"/>
      <c r="O10" s="39"/>
      <c r="P10" s="26">
        <f t="shared" si="2"/>
        <v>0</v>
      </c>
      <c r="Q10" s="40"/>
      <c r="R10" s="28"/>
      <c r="S10" s="38"/>
      <c r="T10" s="39"/>
      <c r="U10" s="41">
        <f t="shared" si="3"/>
        <v>0</v>
      </c>
      <c r="V10" s="42"/>
      <c r="AA10" s="43">
        <f t="shared" si="4"/>
        <v>0</v>
      </c>
    </row>
    <row r="11" spans="2:27" ht="15" customHeight="1" x14ac:dyDescent="0.65">
      <c r="B11" s="14"/>
      <c r="C11" s="14"/>
      <c r="D11" s="15"/>
      <c r="E11" s="16"/>
      <c r="F11" s="17"/>
      <c r="G11" s="32"/>
      <c r="H11" s="33"/>
      <c r="I11" s="34"/>
      <c r="J11" s="35"/>
      <c r="K11" s="36"/>
      <c r="L11" s="36"/>
      <c r="M11" s="37"/>
      <c r="N11" s="38"/>
      <c r="O11" s="39"/>
      <c r="P11" s="26">
        <f t="shared" si="2"/>
        <v>0</v>
      </c>
      <c r="Q11" s="40"/>
      <c r="R11" s="28"/>
      <c r="S11" s="38"/>
      <c r="T11" s="39"/>
      <c r="U11" s="41">
        <f t="shared" si="3"/>
        <v>0</v>
      </c>
      <c r="V11" s="42"/>
      <c r="AA11" s="43">
        <f t="shared" si="4"/>
        <v>0</v>
      </c>
    </row>
    <row r="12" spans="2:27" ht="15" customHeight="1" x14ac:dyDescent="0.65">
      <c r="B12" s="14"/>
      <c r="C12" s="14"/>
      <c r="D12" s="15"/>
      <c r="E12" s="16"/>
      <c r="F12" s="17"/>
      <c r="G12" s="32"/>
      <c r="H12" s="33"/>
      <c r="I12" s="34"/>
      <c r="J12" s="35"/>
      <c r="K12" s="36"/>
      <c r="L12" s="36"/>
      <c r="M12" s="37"/>
      <c r="N12" s="38"/>
      <c r="O12" s="39"/>
      <c r="P12" s="26">
        <f t="shared" si="2"/>
        <v>0</v>
      </c>
      <c r="Q12" s="40"/>
      <c r="R12" s="28"/>
      <c r="S12" s="38"/>
      <c r="T12" s="39"/>
      <c r="U12" s="41">
        <f t="shared" si="3"/>
        <v>0</v>
      </c>
      <c r="V12" s="42"/>
      <c r="AA12" s="43">
        <f t="shared" si="4"/>
        <v>0</v>
      </c>
    </row>
    <row r="13" spans="2:27" ht="15" customHeight="1" x14ac:dyDescent="0.65">
      <c r="B13" s="14"/>
      <c r="C13" s="14"/>
      <c r="D13" s="15"/>
      <c r="E13" s="16"/>
      <c r="F13" s="17"/>
      <c r="G13" s="32"/>
      <c r="H13" s="44"/>
      <c r="I13" s="45"/>
      <c r="J13" s="35"/>
      <c r="K13" s="36"/>
      <c r="L13" s="36"/>
      <c r="M13" s="37"/>
      <c r="N13" s="38"/>
      <c r="O13" s="39"/>
      <c r="P13" s="26">
        <f t="shared" si="2"/>
        <v>0</v>
      </c>
      <c r="Q13" s="40"/>
      <c r="R13" s="28"/>
      <c r="S13" s="38"/>
      <c r="T13" s="39"/>
      <c r="U13" s="41">
        <f t="shared" si="3"/>
        <v>0</v>
      </c>
      <c r="V13" s="42"/>
      <c r="AA13" s="43">
        <f t="shared" si="4"/>
        <v>0</v>
      </c>
    </row>
    <row r="14" spans="2:27" ht="15" customHeight="1" x14ac:dyDescent="0.65">
      <c r="B14" s="14"/>
      <c r="C14" s="14"/>
      <c r="D14" s="15"/>
      <c r="E14" s="16"/>
      <c r="F14" s="17"/>
      <c r="G14" s="32"/>
      <c r="H14" s="44"/>
      <c r="I14" s="45"/>
      <c r="J14" s="35"/>
      <c r="K14" s="36"/>
      <c r="L14" s="36"/>
      <c r="M14" s="37"/>
      <c r="N14" s="38"/>
      <c r="O14" s="39"/>
      <c r="P14" s="26">
        <f t="shared" si="2"/>
        <v>0</v>
      </c>
      <c r="Q14" s="40"/>
      <c r="R14" s="28"/>
      <c r="S14" s="38"/>
      <c r="T14" s="39"/>
      <c r="U14" s="41">
        <f t="shared" si="3"/>
        <v>0</v>
      </c>
      <c r="V14" s="42"/>
      <c r="AA14" s="43">
        <f t="shared" si="4"/>
        <v>0</v>
      </c>
    </row>
    <row r="15" spans="2:27" ht="15" customHeight="1" x14ac:dyDescent="0.65">
      <c r="B15" s="14"/>
      <c r="C15" s="14"/>
      <c r="D15" s="15"/>
      <c r="E15" s="16"/>
      <c r="F15" s="17"/>
      <c r="G15" s="32"/>
      <c r="H15" s="44"/>
      <c r="I15" s="45"/>
      <c r="J15" s="35"/>
      <c r="K15" s="36"/>
      <c r="L15" s="36"/>
      <c r="M15" s="37"/>
      <c r="N15" s="38"/>
      <c r="O15" s="39"/>
      <c r="P15" s="26">
        <f t="shared" si="2"/>
        <v>0</v>
      </c>
      <c r="Q15" s="40"/>
      <c r="R15" s="28"/>
      <c r="S15" s="38"/>
      <c r="T15" s="39"/>
      <c r="U15" s="41">
        <f t="shared" si="3"/>
        <v>0</v>
      </c>
      <c r="V15" s="42"/>
      <c r="AA15" s="43">
        <f t="shared" si="4"/>
        <v>0</v>
      </c>
    </row>
    <row r="16" spans="2:27" ht="15" customHeight="1" x14ac:dyDescent="0.65">
      <c r="B16" s="14"/>
      <c r="C16" s="14"/>
      <c r="D16" s="15"/>
      <c r="E16" s="16"/>
      <c r="F16" s="17"/>
      <c r="G16" s="32"/>
      <c r="H16" s="44"/>
      <c r="I16" s="45"/>
      <c r="J16" s="35"/>
      <c r="K16" s="36"/>
      <c r="L16" s="36"/>
      <c r="M16" s="37"/>
      <c r="N16" s="38"/>
      <c r="O16" s="39"/>
      <c r="P16" s="26">
        <f t="shared" si="2"/>
        <v>0</v>
      </c>
      <c r="Q16" s="40"/>
      <c r="R16" s="28"/>
      <c r="S16" s="38"/>
      <c r="T16" s="39"/>
      <c r="U16" s="41">
        <f t="shared" si="3"/>
        <v>0</v>
      </c>
      <c r="V16" s="42"/>
      <c r="AA16" s="43">
        <f t="shared" si="4"/>
        <v>0</v>
      </c>
    </row>
    <row r="17" spans="2:27" ht="15" customHeight="1" x14ac:dyDescent="0.65">
      <c r="B17" s="14"/>
      <c r="C17" s="14"/>
      <c r="D17" s="15"/>
      <c r="E17" s="16"/>
      <c r="F17" s="17"/>
      <c r="G17" s="32"/>
      <c r="H17" s="44"/>
      <c r="I17" s="45"/>
      <c r="J17" s="35"/>
      <c r="K17" s="36"/>
      <c r="L17" s="36"/>
      <c r="M17" s="37"/>
      <c r="N17" s="38"/>
      <c r="O17" s="39"/>
      <c r="P17" s="26">
        <f t="shared" si="2"/>
        <v>0</v>
      </c>
      <c r="Q17" s="40"/>
      <c r="R17" s="28"/>
      <c r="S17" s="38"/>
      <c r="T17" s="39"/>
      <c r="U17" s="41">
        <f t="shared" si="3"/>
        <v>0</v>
      </c>
      <c r="V17" s="42"/>
      <c r="AA17" s="43">
        <f t="shared" si="4"/>
        <v>0</v>
      </c>
    </row>
    <row r="18" spans="2:27" ht="15" customHeight="1" x14ac:dyDescent="0.65">
      <c r="B18" s="14"/>
      <c r="C18" s="14"/>
      <c r="D18" s="15"/>
      <c r="E18" s="16"/>
      <c r="F18" s="17"/>
      <c r="G18" s="32"/>
      <c r="H18" s="44"/>
      <c r="I18" s="45"/>
      <c r="J18" s="35"/>
      <c r="K18" s="36"/>
      <c r="L18" s="36"/>
      <c r="M18" s="37"/>
      <c r="N18" s="38"/>
      <c r="O18" s="39"/>
      <c r="P18" s="26">
        <f t="shared" si="2"/>
        <v>0</v>
      </c>
      <c r="Q18" s="40"/>
      <c r="R18" s="28"/>
      <c r="S18" s="38"/>
      <c r="T18" s="39"/>
      <c r="U18" s="41">
        <f t="shared" si="3"/>
        <v>0</v>
      </c>
      <c r="V18" s="42"/>
      <c r="AA18" s="43">
        <f t="shared" si="4"/>
        <v>0</v>
      </c>
    </row>
    <row r="19" spans="2:27" ht="15" customHeight="1" x14ac:dyDescent="0.65">
      <c r="B19" s="14"/>
      <c r="C19" s="14"/>
      <c r="D19" s="15"/>
      <c r="E19" s="16"/>
      <c r="F19" s="17"/>
      <c r="G19" s="32"/>
      <c r="H19" s="44"/>
      <c r="I19" s="45"/>
      <c r="J19" s="35"/>
      <c r="K19" s="36"/>
      <c r="L19" s="36"/>
      <c r="M19" s="37"/>
      <c r="N19" s="38"/>
      <c r="O19" s="39"/>
      <c r="P19" s="26">
        <f t="shared" si="2"/>
        <v>0</v>
      </c>
      <c r="Q19" s="40"/>
      <c r="R19" s="28"/>
      <c r="S19" s="38"/>
      <c r="T19" s="39"/>
      <c r="U19" s="41">
        <f t="shared" si="3"/>
        <v>0</v>
      </c>
      <c r="V19" s="42"/>
      <c r="AA19" s="43">
        <f t="shared" si="4"/>
        <v>0</v>
      </c>
    </row>
    <row r="20" spans="2:27" ht="15" customHeight="1" x14ac:dyDescent="0.65">
      <c r="B20" s="14"/>
      <c r="C20" s="14"/>
      <c r="D20" s="15"/>
      <c r="E20" s="16"/>
      <c r="F20" s="17"/>
      <c r="G20" s="32"/>
      <c r="H20" s="44"/>
      <c r="I20" s="45"/>
      <c r="J20" s="35"/>
      <c r="K20" s="36"/>
      <c r="L20" s="36"/>
      <c r="M20" s="37"/>
      <c r="N20" s="38"/>
      <c r="O20" s="39"/>
      <c r="P20" s="26">
        <f t="shared" si="2"/>
        <v>0</v>
      </c>
      <c r="Q20" s="40"/>
      <c r="R20" s="28"/>
      <c r="S20" s="38"/>
      <c r="T20" s="39"/>
      <c r="U20" s="41">
        <f t="shared" si="3"/>
        <v>0</v>
      </c>
      <c r="V20" s="42"/>
      <c r="AA20" s="43">
        <f t="shared" si="4"/>
        <v>0</v>
      </c>
    </row>
    <row r="21" spans="2:27" ht="15" customHeight="1" x14ac:dyDescent="0.65">
      <c r="B21" s="14"/>
      <c r="C21" s="14"/>
      <c r="D21" s="15"/>
      <c r="E21" s="16"/>
      <c r="F21" s="17"/>
      <c r="G21" s="32"/>
      <c r="H21" s="44"/>
      <c r="I21" s="45"/>
      <c r="J21" s="35"/>
      <c r="K21" s="36"/>
      <c r="L21" s="36"/>
      <c r="M21" s="37"/>
      <c r="N21" s="38"/>
      <c r="O21" s="39"/>
      <c r="P21" s="26">
        <f t="shared" si="2"/>
        <v>0</v>
      </c>
      <c r="Q21" s="40"/>
      <c r="R21" s="28"/>
      <c r="S21" s="38"/>
      <c r="T21" s="39"/>
      <c r="U21" s="41">
        <f t="shared" si="3"/>
        <v>0</v>
      </c>
      <c r="V21" s="42"/>
      <c r="AA21" s="43">
        <f t="shared" si="4"/>
        <v>0</v>
      </c>
    </row>
    <row r="22" spans="2:27" ht="15" customHeight="1" x14ac:dyDescent="0.65">
      <c r="B22" s="14"/>
      <c r="C22" s="14"/>
      <c r="D22" s="15"/>
      <c r="E22" s="16"/>
      <c r="F22" s="17"/>
      <c r="G22" s="32"/>
      <c r="H22" s="44"/>
      <c r="I22" s="45"/>
      <c r="J22" s="35"/>
      <c r="K22" s="36"/>
      <c r="L22" s="36"/>
      <c r="M22" s="37"/>
      <c r="N22" s="38"/>
      <c r="O22" s="39"/>
      <c r="P22" s="26">
        <f t="shared" si="2"/>
        <v>0</v>
      </c>
      <c r="Q22" s="40"/>
      <c r="R22" s="28"/>
      <c r="S22" s="38"/>
      <c r="T22" s="39"/>
      <c r="U22" s="41">
        <f t="shared" si="3"/>
        <v>0</v>
      </c>
      <c r="V22" s="42"/>
      <c r="AA22" s="43">
        <f t="shared" si="4"/>
        <v>0</v>
      </c>
    </row>
    <row r="23" spans="2:27" ht="15" customHeight="1" x14ac:dyDescent="0.65">
      <c r="B23" s="14"/>
      <c r="C23" s="14"/>
      <c r="D23" s="15"/>
      <c r="E23" s="16"/>
      <c r="F23" s="17"/>
      <c r="G23" s="32"/>
      <c r="H23" s="44"/>
      <c r="I23" s="45"/>
      <c r="J23" s="35"/>
      <c r="K23" s="36"/>
      <c r="L23" s="36"/>
      <c r="M23" s="37"/>
      <c r="N23" s="38"/>
      <c r="O23" s="39"/>
      <c r="P23" s="26">
        <f t="shared" si="2"/>
        <v>0</v>
      </c>
      <c r="Q23" s="40"/>
      <c r="R23" s="28"/>
      <c r="S23" s="38"/>
      <c r="T23" s="39"/>
      <c r="U23" s="41">
        <f t="shared" si="3"/>
        <v>0</v>
      </c>
      <c r="V23" s="42"/>
      <c r="AA23" s="43">
        <f t="shared" si="4"/>
        <v>0</v>
      </c>
    </row>
    <row r="24" spans="2:27" ht="15" customHeight="1" x14ac:dyDescent="0.65">
      <c r="B24" s="14"/>
      <c r="C24" s="14"/>
      <c r="D24" s="15"/>
      <c r="E24" s="16"/>
      <c r="F24" s="17"/>
      <c r="G24" s="32"/>
      <c r="H24" s="44"/>
      <c r="I24" s="45"/>
      <c r="J24" s="35"/>
      <c r="K24" s="36"/>
      <c r="L24" s="36"/>
      <c r="M24" s="37"/>
      <c r="N24" s="38"/>
      <c r="O24" s="39"/>
      <c r="P24" s="26">
        <f t="shared" si="2"/>
        <v>0</v>
      </c>
      <c r="Q24" s="40"/>
      <c r="R24" s="28"/>
      <c r="S24" s="38"/>
      <c r="T24" s="39"/>
      <c r="U24" s="41">
        <f t="shared" si="3"/>
        <v>0</v>
      </c>
      <c r="V24" s="42"/>
      <c r="AA24" s="43">
        <f t="shared" si="4"/>
        <v>0</v>
      </c>
    </row>
    <row r="25" spans="2:27" ht="15" customHeight="1" x14ac:dyDescent="0.65">
      <c r="B25" s="14"/>
      <c r="C25" s="14"/>
      <c r="D25" s="15"/>
      <c r="E25" s="16"/>
      <c r="F25" s="17"/>
      <c r="G25" s="32"/>
      <c r="H25" s="44"/>
      <c r="I25" s="45"/>
      <c r="J25" s="35"/>
      <c r="K25" s="36"/>
      <c r="L25" s="36"/>
      <c r="M25" s="37"/>
      <c r="N25" s="38"/>
      <c r="O25" s="39"/>
      <c r="P25" s="26">
        <f t="shared" si="2"/>
        <v>0</v>
      </c>
      <c r="Q25" s="40"/>
      <c r="R25" s="28"/>
      <c r="S25" s="38"/>
      <c r="T25" s="39"/>
      <c r="U25" s="41">
        <f t="shared" si="3"/>
        <v>0</v>
      </c>
      <c r="V25" s="42"/>
      <c r="AA25" s="43"/>
    </row>
    <row r="26" spans="2:27" ht="15" customHeight="1" x14ac:dyDescent="0.65">
      <c r="B26" s="14"/>
      <c r="C26" s="14"/>
      <c r="D26" s="15"/>
      <c r="E26" s="16"/>
      <c r="F26" s="17"/>
      <c r="G26" s="32"/>
      <c r="H26" s="44"/>
      <c r="I26" s="45"/>
      <c r="J26" s="35"/>
      <c r="K26" s="36"/>
      <c r="L26" s="36"/>
      <c r="M26" s="37"/>
      <c r="N26" s="38"/>
      <c r="O26" s="39"/>
      <c r="P26" s="26">
        <f t="shared" si="2"/>
        <v>0</v>
      </c>
      <c r="Q26" s="40"/>
      <c r="R26" s="28"/>
      <c r="S26" s="38"/>
      <c r="T26" s="39"/>
      <c r="U26" s="41">
        <f t="shared" si="3"/>
        <v>0</v>
      </c>
      <c r="V26" s="42"/>
      <c r="AA26" s="43"/>
    </row>
    <row r="27" spans="2:27" ht="15" customHeight="1" x14ac:dyDescent="0.65">
      <c r="B27" s="14"/>
      <c r="C27" s="14"/>
      <c r="D27" s="15"/>
      <c r="E27" s="16"/>
      <c r="F27" s="17"/>
      <c r="G27" s="32"/>
      <c r="H27" s="44"/>
      <c r="I27" s="45"/>
      <c r="J27" s="35"/>
      <c r="K27" s="36"/>
      <c r="L27" s="36"/>
      <c r="M27" s="37"/>
      <c r="N27" s="38"/>
      <c r="O27" s="39"/>
      <c r="P27" s="26">
        <f t="shared" si="2"/>
        <v>0</v>
      </c>
      <c r="Q27" s="40"/>
      <c r="R27" s="28"/>
      <c r="S27" s="38"/>
      <c r="T27" s="39"/>
      <c r="U27" s="41">
        <f t="shared" si="3"/>
        <v>0</v>
      </c>
      <c r="V27" s="42"/>
      <c r="AA27" s="43"/>
    </row>
    <row r="28" spans="2:27" ht="15" customHeight="1" x14ac:dyDescent="0.65">
      <c r="B28" s="14"/>
      <c r="C28" s="14"/>
      <c r="D28" s="15"/>
      <c r="E28" s="16"/>
      <c r="F28" s="17"/>
      <c r="G28" s="32"/>
      <c r="H28" s="44"/>
      <c r="I28" s="45"/>
      <c r="J28" s="35"/>
      <c r="K28" s="36"/>
      <c r="L28" s="36"/>
      <c r="M28" s="37"/>
      <c r="N28" s="38"/>
      <c r="O28" s="39"/>
      <c r="P28" s="26">
        <f t="shared" si="2"/>
        <v>0</v>
      </c>
      <c r="Q28" s="40"/>
      <c r="R28" s="28"/>
      <c r="S28" s="38"/>
      <c r="T28" s="39"/>
      <c r="U28" s="41">
        <f t="shared" si="3"/>
        <v>0</v>
      </c>
      <c r="V28" s="42"/>
      <c r="AA28" s="43"/>
    </row>
    <row r="29" spans="2:27" ht="15" customHeight="1" x14ac:dyDescent="0.65">
      <c r="B29" s="14"/>
      <c r="C29" s="14"/>
      <c r="D29" s="15"/>
      <c r="E29" s="16"/>
      <c r="F29" s="17"/>
      <c r="G29" s="32"/>
      <c r="H29" s="44"/>
      <c r="I29" s="45"/>
      <c r="J29" s="35"/>
      <c r="K29" s="36"/>
      <c r="L29" s="36"/>
      <c r="M29" s="37"/>
      <c r="N29" s="38"/>
      <c r="O29" s="39"/>
      <c r="P29" s="26">
        <f t="shared" si="2"/>
        <v>0</v>
      </c>
      <c r="Q29" s="40"/>
      <c r="R29" s="28"/>
      <c r="S29" s="38"/>
      <c r="T29" s="39"/>
      <c r="U29" s="41">
        <f t="shared" si="3"/>
        <v>0</v>
      </c>
      <c r="V29" s="42"/>
      <c r="AA29" s="43"/>
    </row>
    <row r="30" spans="2:27" ht="15" customHeight="1" x14ac:dyDescent="0.65">
      <c r="B30" s="14"/>
      <c r="C30" s="14"/>
      <c r="D30" s="15"/>
      <c r="E30" s="16"/>
      <c r="F30" s="17"/>
      <c r="G30" s="32"/>
      <c r="H30" s="44"/>
      <c r="I30" s="45"/>
      <c r="J30" s="35"/>
      <c r="K30" s="36"/>
      <c r="L30" s="36"/>
      <c r="M30" s="37"/>
      <c r="N30" s="38"/>
      <c r="O30" s="39"/>
      <c r="P30" s="26">
        <f t="shared" si="2"/>
        <v>0</v>
      </c>
      <c r="Q30" s="40"/>
      <c r="R30" s="28"/>
      <c r="S30" s="38"/>
      <c r="T30" s="39"/>
      <c r="U30" s="41">
        <f t="shared" si="3"/>
        <v>0</v>
      </c>
      <c r="V30" s="42"/>
      <c r="AA30" s="43"/>
    </row>
    <row r="31" spans="2:27" ht="15" customHeight="1" x14ac:dyDescent="0.65">
      <c r="B31" s="14"/>
      <c r="C31" s="14"/>
      <c r="D31" s="15"/>
      <c r="E31" s="16"/>
      <c r="F31" s="17"/>
      <c r="G31" s="32"/>
      <c r="H31" s="44"/>
      <c r="I31" s="45"/>
      <c r="J31" s="35"/>
      <c r="K31" s="36"/>
      <c r="L31" s="36"/>
      <c r="M31" s="37"/>
      <c r="N31" s="38"/>
      <c r="O31" s="39"/>
      <c r="P31" s="26">
        <f t="shared" si="2"/>
        <v>0</v>
      </c>
      <c r="Q31" s="40"/>
      <c r="R31" s="28"/>
      <c r="S31" s="38"/>
      <c r="T31" s="39"/>
      <c r="U31" s="41">
        <f t="shared" si="3"/>
        <v>0</v>
      </c>
      <c r="V31" s="42"/>
      <c r="AA31" s="43"/>
    </row>
    <row r="32" spans="2:27" ht="15" customHeight="1" x14ac:dyDescent="0.65">
      <c r="B32" s="14"/>
      <c r="C32" s="14"/>
      <c r="D32" s="15"/>
      <c r="E32" s="16"/>
      <c r="F32" s="17"/>
      <c r="G32" s="32"/>
      <c r="H32" s="44"/>
      <c r="I32" s="45"/>
      <c r="J32" s="35"/>
      <c r="K32" s="36"/>
      <c r="L32" s="36"/>
      <c r="M32" s="37"/>
      <c r="N32" s="38"/>
      <c r="O32" s="39"/>
      <c r="P32" s="26">
        <f t="shared" si="2"/>
        <v>0</v>
      </c>
      <c r="Q32" s="40"/>
      <c r="R32" s="28"/>
      <c r="S32" s="38"/>
      <c r="T32" s="39"/>
      <c r="U32" s="41">
        <f t="shared" si="3"/>
        <v>0</v>
      </c>
      <c r="V32" s="42"/>
      <c r="AA32" s="43"/>
    </row>
    <row r="33" spans="2:27" ht="15" customHeight="1" x14ac:dyDescent="0.65">
      <c r="B33" s="14"/>
      <c r="C33" s="14"/>
      <c r="D33" s="15"/>
      <c r="E33" s="16"/>
      <c r="F33" s="17"/>
      <c r="G33" s="32"/>
      <c r="H33" s="44"/>
      <c r="I33" s="45"/>
      <c r="J33" s="35"/>
      <c r="K33" s="36"/>
      <c r="L33" s="36"/>
      <c r="M33" s="37"/>
      <c r="N33" s="38"/>
      <c r="O33" s="39"/>
      <c r="P33" s="26">
        <f t="shared" si="2"/>
        <v>0</v>
      </c>
      <c r="Q33" s="40"/>
      <c r="R33" s="28"/>
      <c r="S33" s="38"/>
      <c r="T33" s="39"/>
      <c r="U33" s="41">
        <f t="shared" si="3"/>
        <v>0</v>
      </c>
      <c r="V33" s="42"/>
      <c r="AA33" s="43"/>
    </row>
    <row r="34" spans="2:27" ht="15" customHeight="1" x14ac:dyDescent="0.65">
      <c r="B34" s="14"/>
      <c r="C34" s="14"/>
      <c r="D34" s="15"/>
      <c r="E34" s="16"/>
      <c r="F34" s="17"/>
      <c r="G34" s="32"/>
      <c r="H34" s="44"/>
      <c r="I34" s="45"/>
      <c r="J34" s="35"/>
      <c r="K34" s="36"/>
      <c r="L34" s="36"/>
      <c r="M34" s="37"/>
      <c r="N34" s="38"/>
      <c r="O34" s="39"/>
      <c r="P34" s="26">
        <f t="shared" si="2"/>
        <v>0</v>
      </c>
      <c r="Q34" s="40"/>
      <c r="R34" s="28"/>
      <c r="S34" s="38"/>
      <c r="T34" s="39"/>
      <c r="U34" s="41">
        <f t="shared" si="3"/>
        <v>0</v>
      </c>
      <c r="V34" s="42"/>
      <c r="AA34" s="43"/>
    </row>
    <row r="35" spans="2:27" ht="15" customHeight="1" x14ac:dyDescent="0.65">
      <c r="B35" s="14"/>
      <c r="C35" s="14"/>
      <c r="D35" s="15"/>
      <c r="E35" s="16"/>
      <c r="F35" s="17"/>
      <c r="G35" s="32"/>
      <c r="H35" s="44"/>
      <c r="I35" s="45"/>
      <c r="J35" s="35"/>
      <c r="K35" s="36"/>
      <c r="L35" s="36"/>
      <c r="M35" s="37"/>
      <c r="N35" s="38"/>
      <c r="O35" s="39"/>
      <c r="P35" s="26">
        <f t="shared" si="2"/>
        <v>0</v>
      </c>
      <c r="Q35" s="40"/>
      <c r="R35" s="28"/>
      <c r="S35" s="38"/>
      <c r="T35" s="39"/>
      <c r="U35" s="41">
        <f t="shared" si="3"/>
        <v>0</v>
      </c>
      <c r="V35" s="42"/>
      <c r="AA35" s="43"/>
    </row>
    <row r="36" spans="2:27" ht="15" customHeight="1" x14ac:dyDescent="0.65">
      <c r="B36" s="14"/>
      <c r="C36" s="14"/>
      <c r="D36" s="15"/>
      <c r="E36" s="16"/>
      <c r="F36" s="17"/>
      <c r="G36" s="32"/>
      <c r="H36" s="44"/>
      <c r="I36" s="45"/>
      <c r="J36" s="35"/>
      <c r="K36" s="36"/>
      <c r="L36" s="36"/>
      <c r="M36" s="37"/>
      <c r="N36" s="38"/>
      <c r="O36" s="39"/>
      <c r="P36" s="26">
        <f t="shared" si="2"/>
        <v>0</v>
      </c>
      <c r="Q36" s="40"/>
      <c r="R36" s="28"/>
      <c r="S36" s="38"/>
      <c r="T36" s="39"/>
      <c r="U36" s="41">
        <f t="shared" si="3"/>
        <v>0</v>
      </c>
      <c r="V36" s="42"/>
      <c r="AA36" s="43">
        <f t="shared" si="4"/>
        <v>0</v>
      </c>
    </row>
    <row r="37" spans="2:27" ht="15" customHeight="1" x14ac:dyDescent="0.65">
      <c r="B37" s="14"/>
      <c r="C37" s="14"/>
      <c r="D37" s="15"/>
      <c r="E37" s="16"/>
      <c r="F37" s="17"/>
      <c r="G37" s="32"/>
      <c r="H37" s="44"/>
      <c r="I37" s="45"/>
      <c r="J37" s="35"/>
      <c r="K37" s="36"/>
      <c r="L37" s="36"/>
      <c r="M37" s="37"/>
      <c r="N37" s="38"/>
      <c r="O37" s="39"/>
      <c r="P37" s="26">
        <f t="shared" si="2"/>
        <v>0</v>
      </c>
      <c r="Q37" s="40"/>
      <c r="R37" s="28"/>
      <c r="S37" s="38"/>
      <c r="T37" s="39"/>
      <c r="U37" s="41">
        <f t="shared" si="3"/>
        <v>0</v>
      </c>
      <c r="V37" s="42"/>
      <c r="AA37" s="43">
        <f t="shared" si="4"/>
        <v>0</v>
      </c>
    </row>
    <row r="38" spans="2:27" ht="15" customHeight="1" x14ac:dyDescent="0.65">
      <c r="B38" s="14"/>
      <c r="C38" s="14"/>
      <c r="D38" s="15"/>
      <c r="E38" s="16"/>
      <c r="F38" s="17"/>
      <c r="G38" s="32"/>
      <c r="H38" s="44"/>
      <c r="I38" s="45"/>
      <c r="J38" s="35"/>
      <c r="K38" s="36"/>
      <c r="L38" s="36"/>
      <c r="M38" s="37"/>
      <c r="N38" s="38"/>
      <c r="O38" s="39"/>
      <c r="P38" s="26">
        <f t="shared" si="2"/>
        <v>0</v>
      </c>
      <c r="Q38" s="40"/>
      <c r="R38" s="28"/>
      <c r="S38" s="38"/>
      <c r="T38" s="39"/>
      <c r="U38" s="41">
        <f t="shared" si="3"/>
        <v>0</v>
      </c>
      <c r="V38" s="42"/>
      <c r="AA38" s="43">
        <f t="shared" si="4"/>
        <v>0</v>
      </c>
    </row>
    <row r="39" spans="2:27" ht="15" customHeight="1" x14ac:dyDescent="0.65">
      <c r="B39" s="14"/>
      <c r="C39" s="14"/>
      <c r="D39" s="15"/>
      <c r="E39" s="16"/>
      <c r="F39" s="17"/>
      <c r="G39" s="32"/>
      <c r="H39" s="44"/>
      <c r="I39" s="45"/>
      <c r="J39" s="35"/>
      <c r="K39" s="36"/>
      <c r="L39" s="36"/>
      <c r="M39" s="37"/>
      <c r="N39" s="38"/>
      <c r="O39" s="39"/>
      <c r="P39" s="26">
        <f t="shared" si="2"/>
        <v>0</v>
      </c>
      <c r="Q39" s="40"/>
      <c r="R39" s="28"/>
      <c r="S39" s="38"/>
      <c r="T39" s="39"/>
      <c r="U39" s="41">
        <f t="shared" si="3"/>
        <v>0</v>
      </c>
      <c r="V39" s="42"/>
      <c r="AA39" s="43">
        <f t="shared" si="4"/>
        <v>0</v>
      </c>
    </row>
    <row r="40" spans="2:27" ht="15" customHeight="1" x14ac:dyDescent="0.65">
      <c r="B40" s="14"/>
      <c r="C40" s="14"/>
      <c r="D40" s="15"/>
      <c r="E40" s="16"/>
      <c r="F40" s="17"/>
      <c r="G40" s="32"/>
      <c r="H40" s="44"/>
      <c r="I40" s="45"/>
      <c r="J40" s="35"/>
      <c r="K40" s="36"/>
      <c r="L40" s="36"/>
      <c r="M40" s="37"/>
      <c r="N40" s="38"/>
      <c r="O40" s="39"/>
      <c r="P40" s="26">
        <f t="shared" si="2"/>
        <v>0</v>
      </c>
      <c r="Q40" s="40"/>
      <c r="R40" s="28"/>
      <c r="S40" s="38"/>
      <c r="T40" s="39"/>
      <c r="U40" s="41">
        <f t="shared" si="3"/>
        <v>0</v>
      </c>
      <c r="V40" s="42"/>
      <c r="AA40" s="43">
        <f t="shared" si="4"/>
        <v>0</v>
      </c>
    </row>
    <row r="41" spans="2:27" ht="15" customHeight="1" x14ac:dyDescent="0.65">
      <c r="B41" s="14"/>
      <c r="C41" s="14"/>
      <c r="D41" s="15"/>
      <c r="E41" s="16"/>
      <c r="F41" s="17"/>
      <c r="G41" s="32"/>
      <c r="H41" s="44"/>
      <c r="I41" s="45"/>
      <c r="J41" s="35"/>
      <c r="K41" s="36"/>
      <c r="L41" s="36"/>
      <c r="M41" s="37"/>
      <c r="N41" s="38"/>
      <c r="O41" s="39"/>
      <c r="P41" s="26">
        <f t="shared" si="2"/>
        <v>0</v>
      </c>
      <c r="Q41" s="40"/>
      <c r="R41" s="28"/>
      <c r="S41" s="38"/>
      <c r="T41" s="39"/>
      <c r="U41" s="41">
        <f t="shared" si="3"/>
        <v>0</v>
      </c>
      <c r="V41" s="42"/>
      <c r="AA41" s="43">
        <f t="shared" si="4"/>
        <v>0</v>
      </c>
    </row>
    <row r="42" spans="2:27" ht="15" customHeight="1" x14ac:dyDescent="0.65">
      <c r="B42" s="14"/>
      <c r="C42" s="14"/>
      <c r="D42" s="15"/>
      <c r="E42" s="16"/>
      <c r="F42" s="17"/>
      <c r="G42" s="32"/>
      <c r="H42" s="44"/>
      <c r="I42" s="45"/>
      <c r="J42" s="35"/>
      <c r="K42" s="36"/>
      <c r="L42" s="36"/>
      <c r="M42" s="37"/>
      <c r="N42" s="38"/>
      <c r="O42" s="39"/>
      <c r="P42" s="26">
        <f t="shared" si="2"/>
        <v>0</v>
      </c>
      <c r="Q42" s="40"/>
      <c r="R42" s="28"/>
      <c r="S42" s="38"/>
      <c r="T42" s="39"/>
      <c r="U42" s="41">
        <f t="shared" si="3"/>
        <v>0</v>
      </c>
      <c r="V42" s="42"/>
      <c r="AA42" s="43">
        <f t="shared" si="4"/>
        <v>0</v>
      </c>
    </row>
    <row r="43" spans="2:27" ht="15" customHeight="1" x14ac:dyDescent="0.65">
      <c r="B43" s="14"/>
      <c r="C43" s="14"/>
      <c r="D43" s="15"/>
      <c r="E43" s="16"/>
      <c r="F43" s="17"/>
      <c r="G43" s="32"/>
      <c r="H43" s="44"/>
      <c r="I43" s="45"/>
      <c r="J43" s="35"/>
      <c r="K43" s="36"/>
      <c r="L43" s="36"/>
      <c r="M43" s="37"/>
      <c r="N43" s="38"/>
      <c r="O43" s="39"/>
      <c r="P43" s="26">
        <f t="shared" si="2"/>
        <v>0</v>
      </c>
      <c r="Q43" s="40"/>
      <c r="R43" s="28"/>
      <c r="S43" s="38"/>
      <c r="T43" s="39"/>
      <c r="U43" s="41">
        <f t="shared" si="3"/>
        <v>0</v>
      </c>
      <c r="V43" s="42"/>
      <c r="AA43" s="43">
        <f t="shared" si="4"/>
        <v>0</v>
      </c>
    </row>
    <row r="44" spans="2:27" ht="15" customHeight="1" x14ac:dyDescent="0.65">
      <c r="B44" s="14"/>
      <c r="C44" s="14"/>
      <c r="D44" s="15"/>
      <c r="E44" s="16"/>
      <c r="F44" s="17"/>
      <c r="G44" s="32"/>
      <c r="H44" s="44"/>
      <c r="I44" s="45"/>
      <c r="J44" s="35"/>
      <c r="K44" s="36"/>
      <c r="L44" s="36"/>
      <c r="M44" s="37"/>
      <c r="N44" s="38"/>
      <c r="O44" s="39"/>
      <c r="P44" s="26">
        <f t="shared" si="2"/>
        <v>0</v>
      </c>
      <c r="Q44" s="40"/>
      <c r="R44" s="28"/>
      <c r="S44" s="38"/>
      <c r="T44" s="39"/>
      <c r="U44" s="41">
        <f t="shared" si="3"/>
        <v>0</v>
      </c>
      <c r="V44" s="42"/>
      <c r="AA44" s="43">
        <f t="shared" si="4"/>
        <v>0</v>
      </c>
    </row>
    <row r="45" spans="2:27" ht="15" customHeight="1" x14ac:dyDescent="0.65">
      <c r="B45" s="14"/>
      <c r="C45" s="14"/>
      <c r="D45" s="15"/>
      <c r="E45" s="16"/>
      <c r="F45" s="17"/>
      <c r="G45" s="32"/>
      <c r="H45" s="44"/>
      <c r="I45" s="45"/>
      <c r="J45" s="35"/>
      <c r="K45" s="36"/>
      <c r="L45" s="36"/>
      <c r="M45" s="37"/>
      <c r="N45" s="38"/>
      <c r="O45" s="39"/>
      <c r="P45" s="26">
        <f t="shared" si="2"/>
        <v>0</v>
      </c>
      <c r="Q45" s="40"/>
      <c r="R45" s="28"/>
      <c r="S45" s="38"/>
      <c r="T45" s="39"/>
      <c r="U45" s="41">
        <f t="shared" si="3"/>
        <v>0</v>
      </c>
      <c r="V45" s="42"/>
      <c r="AA45" s="43"/>
    </row>
    <row r="46" spans="2:27" ht="15" customHeight="1" x14ac:dyDescent="0.65">
      <c r="B46" s="14"/>
      <c r="C46" s="14"/>
      <c r="D46" s="15"/>
      <c r="E46" s="16"/>
      <c r="F46" s="17"/>
      <c r="G46" s="32"/>
      <c r="H46" s="44"/>
      <c r="I46" s="45"/>
      <c r="J46" s="35"/>
      <c r="K46" s="36"/>
      <c r="L46" s="36"/>
      <c r="M46" s="37"/>
      <c r="N46" s="38"/>
      <c r="O46" s="39"/>
      <c r="P46" s="26">
        <f t="shared" si="2"/>
        <v>0</v>
      </c>
      <c r="Q46" s="40"/>
      <c r="R46" s="28"/>
      <c r="S46" s="38"/>
      <c r="T46" s="39"/>
      <c r="U46" s="41">
        <f t="shared" si="3"/>
        <v>0</v>
      </c>
      <c r="V46" s="42"/>
      <c r="AA46" s="43"/>
    </row>
    <row r="47" spans="2:27" ht="15" customHeight="1" x14ac:dyDescent="0.65">
      <c r="B47" s="14"/>
      <c r="C47" s="14"/>
      <c r="D47" s="15"/>
      <c r="E47" s="16"/>
      <c r="F47" s="17"/>
      <c r="G47" s="32"/>
      <c r="H47" s="44"/>
      <c r="I47" s="45"/>
      <c r="J47" s="35"/>
      <c r="K47" s="36"/>
      <c r="L47" s="36"/>
      <c r="M47" s="37"/>
      <c r="N47" s="38"/>
      <c r="O47" s="39"/>
      <c r="P47" s="26">
        <f t="shared" si="2"/>
        <v>0</v>
      </c>
      <c r="Q47" s="40"/>
      <c r="R47" s="28"/>
      <c r="S47" s="38"/>
      <c r="T47" s="39"/>
      <c r="U47" s="41">
        <f t="shared" si="3"/>
        <v>0</v>
      </c>
      <c r="V47" s="42"/>
      <c r="AA47" s="43"/>
    </row>
    <row r="48" spans="2:27" ht="15" customHeight="1" x14ac:dyDescent="0.65">
      <c r="B48" s="14"/>
      <c r="C48" s="14"/>
      <c r="D48" s="15"/>
      <c r="E48" s="16"/>
      <c r="F48" s="17"/>
      <c r="G48" s="32"/>
      <c r="H48" s="44"/>
      <c r="I48" s="45"/>
      <c r="J48" s="35"/>
      <c r="K48" s="36"/>
      <c r="L48" s="36"/>
      <c r="M48" s="37"/>
      <c r="N48" s="38"/>
      <c r="O48" s="39"/>
      <c r="P48" s="26">
        <f t="shared" si="2"/>
        <v>0</v>
      </c>
      <c r="Q48" s="40"/>
      <c r="R48" s="28"/>
      <c r="S48" s="38"/>
      <c r="T48" s="39"/>
      <c r="U48" s="41">
        <f t="shared" si="3"/>
        <v>0</v>
      </c>
      <c r="V48" s="42"/>
      <c r="AA48" s="43"/>
    </row>
    <row r="49" spans="2:27" ht="15" customHeight="1" x14ac:dyDescent="0.65">
      <c r="B49" s="14"/>
      <c r="C49" s="14"/>
      <c r="D49" s="15"/>
      <c r="E49" s="16"/>
      <c r="F49" s="17"/>
      <c r="G49" s="32"/>
      <c r="H49" s="44"/>
      <c r="I49" s="45"/>
      <c r="J49" s="35"/>
      <c r="K49" s="36"/>
      <c r="L49" s="36"/>
      <c r="M49" s="37"/>
      <c r="N49" s="38"/>
      <c r="O49" s="39"/>
      <c r="P49" s="26">
        <f t="shared" si="2"/>
        <v>0</v>
      </c>
      <c r="Q49" s="40"/>
      <c r="R49" s="28"/>
      <c r="S49" s="38"/>
      <c r="T49" s="39"/>
      <c r="U49" s="41">
        <f t="shared" si="3"/>
        <v>0</v>
      </c>
      <c r="V49" s="42"/>
      <c r="AA49" s="43"/>
    </row>
    <row r="50" spans="2:27" ht="15" customHeight="1" x14ac:dyDescent="0.65">
      <c r="B50" s="14"/>
      <c r="C50" s="14"/>
      <c r="D50" s="15"/>
      <c r="E50" s="16"/>
      <c r="F50" s="17"/>
      <c r="G50" s="32"/>
      <c r="H50" s="44"/>
      <c r="I50" s="45"/>
      <c r="J50" s="35"/>
      <c r="K50" s="36"/>
      <c r="L50" s="36"/>
      <c r="M50" s="37"/>
      <c r="N50" s="38"/>
      <c r="O50" s="39"/>
      <c r="P50" s="26">
        <f t="shared" si="2"/>
        <v>0</v>
      </c>
      <c r="Q50" s="40"/>
      <c r="R50" s="28"/>
      <c r="S50" s="38"/>
      <c r="T50" s="39"/>
      <c r="U50" s="41">
        <f t="shared" si="3"/>
        <v>0</v>
      </c>
      <c r="V50" s="42"/>
      <c r="AA50" s="43"/>
    </row>
    <row r="51" spans="2:27" ht="15" customHeight="1" x14ac:dyDescent="0.65">
      <c r="B51" s="14"/>
      <c r="C51" s="14"/>
      <c r="D51" s="15"/>
      <c r="E51" s="16"/>
      <c r="F51" s="17"/>
      <c r="G51" s="32"/>
      <c r="H51" s="44"/>
      <c r="I51" s="45"/>
      <c r="J51" s="35"/>
      <c r="K51" s="36"/>
      <c r="L51" s="36"/>
      <c r="M51" s="37"/>
      <c r="N51" s="38"/>
      <c r="O51" s="39"/>
      <c r="P51" s="26">
        <f t="shared" si="2"/>
        <v>0</v>
      </c>
      <c r="Q51" s="40"/>
      <c r="R51" s="28"/>
      <c r="S51" s="38"/>
      <c r="T51" s="39"/>
      <c r="U51" s="41">
        <f t="shared" si="3"/>
        <v>0</v>
      </c>
      <c r="V51" s="42"/>
      <c r="AA51" s="43"/>
    </row>
    <row r="52" spans="2:27" ht="15" customHeight="1" x14ac:dyDescent="0.65">
      <c r="B52" s="14"/>
      <c r="C52" s="14"/>
      <c r="D52" s="15"/>
      <c r="E52" s="16"/>
      <c r="F52" s="17"/>
      <c r="G52" s="32"/>
      <c r="H52" s="44"/>
      <c r="I52" s="45"/>
      <c r="J52" s="35"/>
      <c r="K52" s="36"/>
      <c r="L52" s="36"/>
      <c r="M52" s="37"/>
      <c r="N52" s="38"/>
      <c r="O52" s="39"/>
      <c r="P52" s="26">
        <f t="shared" si="2"/>
        <v>0</v>
      </c>
      <c r="Q52" s="40"/>
      <c r="R52" s="28"/>
      <c r="S52" s="38"/>
      <c r="T52" s="39"/>
      <c r="U52" s="41">
        <f t="shared" si="3"/>
        <v>0</v>
      </c>
      <c r="V52" s="42"/>
      <c r="AA52" s="43"/>
    </row>
    <row r="53" spans="2:27" ht="15" customHeight="1" x14ac:dyDescent="0.65">
      <c r="B53" s="14"/>
      <c r="C53" s="14"/>
      <c r="D53" s="15"/>
      <c r="E53" s="16"/>
      <c r="F53" s="17"/>
      <c r="G53" s="32"/>
      <c r="H53" s="44"/>
      <c r="I53" s="45"/>
      <c r="J53" s="35"/>
      <c r="K53" s="36"/>
      <c r="L53" s="36"/>
      <c r="M53" s="37"/>
      <c r="N53" s="38"/>
      <c r="O53" s="39"/>
      <c r="P53" s="26">
        <f t="shared" si="2"/>
        <v>0</v>
      </c>
      <c r="Q53" s="40"/>
      <c r="R53" s="28"/>
      <c r="S53" s="38"/>
      <c r="T53" s="39"/>
      <c r="U53" s="41">
        <f t="shared" si="3"/>
        <v>0</v>
      </c>
      <c r="V53" s="42"/>
      <c r="AA53" s="43"/>
    </row>
    <row r="54" spans="2:27" ht="15" customHeight="1" x14ac:dyDescent="0.65">
      <c r="B54" s="14"/>
      <c r="C54" s="14"/>
      <c r="D54" s="15"/>
      <c r="E54" s="16"/>
      <c r="F54" s="17"/>
      <c r="G54" s="32"/>
      <c r="H54" s="44"/>
      <c r="I54" s="45"/>
      <c r="J54" s="35"/>
      <c r="K54" s="36"/>
      <c r="L54" s="36"/>
      <c r="M54" s="37"/>
      <c r="N54" s="38"/>
      <c r="O54" s="39"/>
      <c r="P54" s="26">
        <f t="shared" si="2"/>
        <v>0</v>
      </c>
      <c r="Q54" s="40"/>
      <c r="R54" s="28"/>
      <c r="S54" s="38"/>
      <c r="T54" s="39"/>
      <c r="U54" s="41">
        <f t="shared" si="3"/>
        <v>0</v>
      </c>
      <c r="V54" s="42"/>
      <c r="AA54" s="43"/>
    </row>
    <row r="55" spans="2:27" ht="15" customHeight="1" x14ac:dyDescent="0.65">
      <c r="B55" s="14"/>
      <c r="C55" s="14"/>
      <c r="D55" s="15"/>
      <c r="E55" s="16"/>
      <c r="F55" s="17"/>
      <c r="G55" s="32"/>
      <c r="H55" s="44"/>
      <c r="I55" s="45"/>
      <c r="J55" s="35"/>
      <c r="K55" s="36"/>
      <c r="L55" s="36"/>
      <c r="M55" s="37"/>
      <c r="N55" s="38"/>
      <c r="O55" s="39"/>
      <c r="P55" s="26">
        <f t="shared" si="2"/>
        <v>0</v>
      </c>
      <c r="Q55" s="40"/>
      <c r="R55" s="28"/>
      <c r="S55" s="38"/>
      <c r="T55" s="39"/>
      <c r="U55" s="41">
        <f t="shared" si="3"/>
        <v>0</v>
      </c>
      <c r="V55" s="42"/>
      <c r="AA55" s="43"/>
    </row>
    <row r="56" spans="2:27" ht="15" customHeight="1" x14ac:dyDescent="0.65">
      <c r="B56" s="14"/>
      <c r="C56" s="14"/>
      <c r="D56" s="15"/>
      <c r="E56" s="16"/>
      <c r="F56" s="17"/>
      <c r="G56" s="32"/>
      <c r="H56" s="44"/>
      <c r="I56" s="45"/>
      <c r="J56" s="35"/>
      <c r="K56" s="36"/>
      <c r="L56" s="36"/>
      <c r="M56" s="37"/>
      <c r="N56" s="38"/>
      <c r="O56" s="39"/>
      <c r="P56" s="26">
        <f t="shared" si="2"/>
        <v>0</v>
      </c>
      <c r="Q56" s="40"/>
      <c r="R56" s="28"/>
      <c r="S56" s="38"/>
      <c r="T56" s="39"/>
      <c r="U56" s="41">
        <f t="shared" si="3"/>
        <v>0</v>
      </c>
      <c r="V56" s="42"/>
      <c r="AA56" s="43"/>
    </row>
    <row r="57" spans="2:27" ht="15" customHeight="1" x14ac:dyDescent="0.65">
      <c r="B57" s="14"/>
      <c r="C57" s="14"/>
      <c r="D57" s="15"/>
      <c r="E57" s="16"/>
      <c r="F57" s="17"/>
      <c r="G57" s="32"/>
      <c r="H57" s="44"/>
      <c r="I57" s="45"/>
      <c r="J57" s="35"/>
      <c r="K57" s="36"/>
      <c r="L57" s="36"/>
      <c r="M57" s="37"/>
      <c r="N57" s="38"/>
      <c r="O57" s="39"/>
      <c r="P57" s="26">
        <f t="shared" si="2"/>
        <v>0</v>
      </c>
      <c r="Q57" s="40"/>
      <c r="R57" s="28"/>
      <c r="S57" s="38"/>
      <c r="T57" s="39"/>
      <c r="U57" s="41">
        <f t="shared" si="3"/>
        <v>0</v>
      </c>
      <c r="V57" s="42"/>
      <c r="AA57" s="43"/>
    </row>
    <row r="58" spans="2:27" ht="15" customHeight="1" x14ac:dyDescent="0.65">
      <c r="B58" s="14"/>
      <c r="C58" s="14"/>
      <c r="D58" s="15"/>
      <c r="E58" s="16"/>
      <c r="F58" s="17"/>
      <c r="G58" s="32"/>
      <c r="H58" s="44"/>
      <c r="I58" s="45"/>
      <c r="J58" s="35"/>
      <c r="K58" s="36"/>
      <c r="L58" s="36"/>
      <c r="M58" s="37"/>
      <c r="N58" s="38"/>
      <c r="O58" s="39"/>
      <c r="P58" s="26">
        <f t="shared" si="2"/>
        <v>0</v>
      </c>
      <c r="Q58" s="40"/>
      <c r="R58" s="28"/>
      <c r="S58" s="38"/>
      <c r="T58" s="39"/>
      <c r="U58" s="41">
        <f t="shared" si="3"/>
        <v>0</v>
      </c>
      <c r="V58" s="42"/>
      <c r="AA58" s="43"/>
    </row>
    <row r="59" spans="2:27" ht="15" customHeight="1" x14ac:dyDescent="0.65">
      <c r="B59" s="14"/>
      <c r="C59" s="14"/>
      <c r="D59" s="15"/>
      <c r="E59" s="16"/>
      <c r="F59" s="17"/>
      <c r="G59" s="32"/>
      <c r="H59" s="44"/>
      <c r="I59" s="45"/>
      <c r="J59" s="35"/>
      <c r="K59" s="36"/>
      <c r="L59" s="36"/>
      <c r="M59" s="37"/>
      <c r="N59" s="38"/>
      <c r="O59" s="39"/>
      <c r="P59" s="26">
        <f t="shared" si="2"/>
        <v>0</v>
      </c>
      <c r="Q59" s="40"/>
      <c r="R59" s="28"/>
      <c r="S59" s="38"/>
      <c r="T59" s="39"/>
      <c r="U59" s="41">
        <f t="shared" si="3"/>
        <v>0</v>
      </c>
      <c r="V59" s="42"/>
      <c r="AA59" s="43"/>
    </row>
    <row r="60" spans="2:27" ht="15" customHeight="1" x14ac:dyDescent="0.65">
      <c r="B60" s="14"/>
      <c r="C60" s="14"/>
      <c r="D60" s="15"/>
      <c r="E60" s="16"/>
      <c r="F60" s="17"/>
      <c r="G60" s="32"/>
      <c r="H60" s="44"/>
      <c r="I60" s="45"/>
      <c r="J60" s="35"/>
      <c r="K60" s="36"/>
      <c r="L60" s="36"/>
      <c r="M60" s="37"/>
      <c r="N60" s="38"/>
      <c r="O60" s="39"/>
      <c r="P60" s="26">
        <f t="shared" si="2"/>
        <v>0</v>
      </c>
      <c r="Q60" s="40"/>
      <c r="R60" s="28"/>
      <c r="S60" s="38"/>
      <c r="T60" s="39"/>
      <c r="U60" s="41">
        <f t="shared" si="3"/>
        <v>0</v>
      </c>
      <c r="V60" s="42"/>
      <c r="AA60" s="43"/>
    </row>
    <row r="61" spans="2:27" ht="15" customHeight="1" x14ac:dyDescent="0.65">
      <c r="B61" s="14"/>
      <c r="C61" s="14"/>
      <c r="D61" s="15"/>
      <c r="E61" s="16"/>
      <c r="F61" s="17"/>
      <c r="G61" s="32"/>
      <c r="H61" s="44"/>
      <c r="I61" s="45"/>
      <c r="J61" s="35"/>
      <c r="K61" s="36"/>
      <c r="L61" s="36"/>
      <c r="M61" s="37"/>
      <c r="N61" s="38"/>
      <c r="O61" s="39"/>
      <c r="P61" s="26">
        <f t="shared" si="2"/>
        <v>0</v>
      </c>
      <c r="Q61" s="40"/>
      <c r="R61" s="28"/>
      <c r="S61" s="38"/>
      <c r="T61" s="39"/>
      <c r="U61" s="41">
        <f t="shared" si="3"/>
        <v>0</v>
      </c>
      <c r="V61" s="42"/>
      <c r="AA61" s="43"/>
    </row>
    <row r="62" spans="2:27" ht="15" customHeight="1" x14ac:dyDescent="0.65">
      <c r="B62" s="14"/>
      <c r="C62" s="14"/>
      <c r="D62" s="15"/>
      <c r="E62" s="16"/>
      <c r="F62" s="17"/>
      <c r="G62" s="32"/>
      <c r="H62" s="44"/>
      <c r="I62" s="45"/>
      <c r="J62" s="35"/>
      <c r="K62" s="36"/>
      <c r="L62" s="36"/>
      <c r="M62" s="37"/>
      <c r="N62" s="38"/>
      <c r="O62" s="39"/>
      <c r="P62" s="26">
        <f t="shared" si="2"/>
        <v>0</v>
      </c>
      <c r="Q62" s="40"/>
      <c r="R62" s="28"/>
      <c r="S62" s="38"/>
      <c r="T62" s="39"/>
      <c r="U62" s="41">
        <f t="shared" si="3"/>
        <v>0</v>
      </c>
      <c r="V62" s="42"/>
      <c r="AA62" s="43"/>
    </row>
    <row r="63" spans="2:27" ht="15" customHeight="1" x14ac:dyDescent="0.65">
      <c r="B63" s="14"/>
      <c r="C63" s="14"/>
      <c r="D63" s="15"/>
      <c r="E63" s="16"/>
      <c r="F63" s="17"/>
      <c r="G63" s="32"/>
      <c r="H63" s="44"/>
      <c r="I63" s="45"/>
      <c r="J63" s="35"/>
      <c r="K63" s="36"/>
      <c r="L63" s="36"/>
      <c r="M63" s="37"/>
      <c r="N63" s="38"/>
      <c r="O63" s="39"/>
      <c r="P63" s="26">
        <f t="shared" si="2"/>
        <v>0</v>
      </c>
      <c r="Q63" s="40"/>
      <c r="R63" s="28"/>
      <c r="S63" s="38"/>
      <c r="T63" s="39"/>
      <c r="U63" s="41">
        <f t="shared" si="3"/>
        <v>0</v>
      </c>
      <c r="V63" s="42"/>
      <c r="AA63" s="43"/>
    </row>
    <row r="64" spans="2:27" ht="15" customHeight="1" x14ac:dyDescent="0.65">
      <c r="B64" s="14"/>
      <c r="C64" s="14"/>
      <c r="D64" s="15"/>
      <c r="E64" s="16"/>
      <c r="F64" s="17"/>
      <c r="G64" s="32"/>
      <c r="H64" s="44"/>
      <c r="I64" s="45"/>
      <c r="J64" s="35"/>
      <c r="K64" s="36"/>
      <c r="L64" s="36"/>
      <c r="M64" s="37"/>
      <c r="N64" s="38"/>
      <c r="O64" s="39"/>
      <c r="P64" s="26">
        <f t="shared" si="2"/>
        <v>0</v>
      </c>
      <c r="Q64" s="40"/>
      <c r="R64" s="28"/>
      <c r="S64" s="38"/>
      <c r="T64" s="39"/>
      <c r="U64" s="41">
        <f t="shared" si="3"/>
        <v>0</v>
      </c>
      <c r="V64" s="42"/>
      <c r="AA64" s="43"/>
    </row>
    <row r="65" spans="2:27" ht="15" customHeight="1" x14ac:dyDescent="0.65">
      <c r="B65" s="14"/>
      <c r="C65" s="14"/>
      <c r="D65" s="15"/>
      <c r="E65" s="16"/>
      <c r="F65" s="17"/>
      <c r="G65" s="32"/>
      <c r="H65" s="44"/>
      <c r="I65" s="45"/>
      <c r="J65" s="35"/>
      <c r="K65" s="36"/>
      <c r="L65" s="36"/>
      <c r="M65" s="37"/>
      <c r="N65" s="38"/>
      <c r="O65" s="39"/>
      <c r="P65" s="26">
        <f t="shared" si="2"/>
        <v>0</v>
      </c>
      <c r="Q65" s="40"/>
      <c r="R65" s="28"/>
      <c r="S65" s="38"/>
      <c r="T65" s="39"/>
      <c r="U65" s="41">
        <f t="shared" si="3"/>
        <v>0</v>
      </c>
      <c r="V65" s="42"/>
      <c r="AA65" s="43"/>
    </row>
    <row r="66" spans="2:27" ht="15" customHeight="1" x14ac:dyDescent="0.65">
      <c r="B66" s="14"/>
      <c r="C66" s="14"/>
      <c r="D66" s="15"/>
      <c r="E66" s="16"/>
      <c r="F66" s="17"/>
      <c r="G66" s="32"/>
      <c r="H66" s="44"/>
      <c r="I66" s="45"/>
      <c r="J66" s="35"/>
      <c r="K66" s="36"/>
      <c r="L66" s="36"/>
      <c r="M66" s="37"/>
      <c r="N66" s="38"/>
      <c r="O66" s="39"/>
      <c r="P66" s="26">
        <f t="shared" si="2"/>
        <v>0</v>
      </c>
      <c r="Q66" s="40"/>
      <c r="R66" s="28"/>
      <c r="S66" s="38"/>
      <c r="T66" s="39"/>
      <c r="U66" s="41">
        <f t="shared" si="3"/>
        <v>0</v>
      </c>
      <c r="V66" s="42"/>
      <c r="AA66" s="43"/>
    </row>
    <row r="67" spans="2:27" ht="15" customHeight="1" x14ac:dyDescent="0.65">
      <c r="B67" s="14"/>
      <c r="C67" s="14"/>
      <c r="D67" s="15"/>
      <c r="E67" s="16"/>
      <c r="F67" s="17"/>
      <c r="G67" s="32"/>
      <c r="H67" s="44"/>
      <c r="I67" s="45"/>
      <c r="J67" s="35"/>
      <c r="K67" s="36"/>
      <c r="L67" s="36"/>
      <c r="M67" s="37"/>
      <c r="N67" s="38"/>
      <c r="O67" s="39"/>
      <c r="P67" s="26">
        <f t="shared" si="2"/>
        <v>0</v>
      </c>
      <c r="Q67" s="40"/>
      <c r="R67" s="28"/>
      <c r="S67" s="38"/>
      <c r="T67" s="39"/>
      <c r="U67" s="41">
        <f t="shared" si="3"/>
        <v>0</v>
      </c>
      <c r="V67" s="42"/>
      <c r="AA67" s="43"/>
    </row>
    <row r="68" spans="2:27" ht="15" customHeight="1" x14ac:dyDescent="0.65">
      <c r="B68" s="14"/>
      <c r="C68" s="14"/>
      <c r="D68" s="15"/>
      <c r="E68" s="16"/>
      <c r="F68" s="17"/>
      <c r="G68" s="32"/>
      <c r="H68" s="44"/>
      <c r="I68" s="45"/>
      <c r="J68" s="35"/>
      <c r="K68" s="36"/>
      <c r="L68" s="36"/>
      <c r="M68" s="37"/>
      <c r="N68" s="38"/>
      <c r="O68" s="39"/>
      <c r="P68" s="26">
        <f t="shared" si="2"/>
        <v>0</v>
      </c>
      <c r="Q68" s="40"/>
      <c r="R68" s="28"/>
      <c r="S68" s="38"/>
      <c r="T68" s="39"/>
      <c r="U68" s="41">
        <f t="shared" si="3"/>
        <v>0</v>
      </c>
      <c r="V68" s="42"/>
      <c r="AA68" s="43"/>
    </row>
    <row r="69" spans="2:27" ht="15" customHeight="1" x14ac:dyDescent="0.65">
      <c r="B69" s="14"/>
      <c r="C69" s="14"/>
      <c r="D69" s="15"/>
      <c r="E69" s="16"/>
      <c r="F69" s="17"/>
      <c r="G69" s="32"/>
      <c r="H69" s="44"/>
      <c r="I69" s="45"/>
      <c r="J69" s="35"/>
      <c r="K69" s="36"/>
      <c r="L69" s="36"/>
      <c r="M69" s="37"/>
      <c r="N69" s="38"/>
      <c r="O69" s="39"/>
      <c r="P69" s="26">
        <f t="shared" si="2"/>
        <v>0</v>
      </c>
      <c r="Q69" s="40"/>
      <c r="R69" s="28"/>
      <c r="S69" s="38"/>
      <c r="T69" s="39"/>
      <c r="U69" s="41">
        <f t="shared" si="3"/>
        <v>0</v>
      </c>
      <c r="V69" s="42"/>
      <c r="AA69" s="43"/>
    </row>
    <row r="70" spans="2:27" ht="15" customHeight="1" x14ac:dyDescent="0.65">
      <c r="B70" s="14"/>
      <c r="C70" s="14"/>
      <c r="D70" s="15"/>
      <c r="E70" s="16"/>
      <c r="F70" s="17"/>
      <c r="G70" s="32"/>
      <c r="H70" s="44"/>
      <c r="I70" s="45"/>
      <c r="J70" s="35"/>
      <c r="K70" s="36"/>
      <c r="L70" s="36"/>
      <c r="M70" s="37"/>
      <c r="N70" s="38"/>
      <c r="O70" s="39"/>
      <c r="P70" s="26">
        <f t="shared" si="2"/>
        <v>0</v>
      </c>
      <c r="Q70" s="40"/>
      <c r="R70" s="28"/>
      <c r="S70" s="38"/>
      <c r="T70" s="39"/>
      <c r="U70" s="41">
        <f t="shared" si="3"/>
        <v>0</v>
      </c>
      <c r="V70" s="42"/>
      <c r="AA70" s="43"/>
    </row>
    <row r="71" spans="2:27" ht="15" customHeight="1" x14ac:dyDescent="0.65">
      <c r="B71" s="14"/>
      <c r="C71" s="14"/>
      <c r="D71" s="15"/>
      <c r="E71" s="16"/>
      <c r="F71" s="17"/>
      <c r="G71" s="32"/>
      <c r="H71" s="44"/>
      <c r="I71" s="45"/>
      <c r="J71" s="35"/>
      <c r="K71" s="36"/>
      <c r="L71" s="36"/>
      <c r="M71" s="37"/>
      <c r="N71" s="38"/>
      <c r="O71" s="39"/>
      <c r="P71" s="26">
        <f t="shared" si="2"/>
        <v>0</v>
      </c>
      <c r="Q71" s="40"/>
      <c r="R71" s="28"/>
      <c r="S71" s="38"/>
      <c r="T71" s="39"/>
      <c r="U71" s="41">
        <f t="shared" si="3"/>
        <v>0</v>
      </c>
      <c r="V71" s="42"/>
      <c r="AA71" s="43"/>
    </row>
    <row r="72" spans="2:27" ht="15" customHeight="1" x14ac:dyDescent="0.65">
      <c r="B72" s="14"/>
      <c r="C72" s="14"/>
      <c r="D72" s="15"/>
      <c r="E72" s="16"/>
      <c r="F72" s="17"/>
      <c r="G72" s="32"/>
      <c r="H72" s="44"/>
      <c r="I72" s="45"/>
      <c r="J72" s="35"/>
      <c r="K72" s="36"/>
      <c r="L72" s="36"/>
      <c r="M72" s="37"/>
      <c r="N72" s="38"/>
      <c r="O72" s="39"/>
      <c r="P72" s="26">
        <f t="shared" si="2"/>
        <v>0</v>
      </c>
      <c r="Q72" s="40"/>
      <c r="R72" s="28"/>
      <c r="S72" s="38"/>
      <c r="T72" s="39"/>
      <c r="U72" s="41">
        <f t="shared" si="3"/>
        <v>0</v>
      </c>
      <c r="V72" s="42"/>
      <c r="AA72" s="43"/>
    </row>
    <row r="73" spans="2:27" ht="15" customHeight="1" x14ac:dyDescent="0.65">
      <c r="B73" s="14"/>
      <c r="C73" s="14"/>
      <c r="D73" s="15"/>
      <c r="E73" s="16"/>
      <c r="F73" s="17"/>
      <c r="G73" s="32"/>
      <c r="H73" s="44"/>
      <c r="I73" s="45"/>
      <c r="J73" s="35"/>
      <c r="K73" s="36"/>
      <c r="L73" s="36"/>
      <c r="M73" s="37"/>
      <c r="N73" s="38"/>
      <c r="O73" s="39"/>
      <c r="P73" s="26">
        <f t="shared" si="2"/>
        <v>0</v>
      </c>
      <c r="Q73" s="40"/>
      <c r="R73" s="28"/>
      <c r="S73" s="38"/>
      <c r="T73" s="39"/>
      <c r="U73" s="41">
        <f t="shared" si="3"/>
        <v>0</v>
      </c>
      <c r="V73" s="42"/>
      <c r="AA73" s="43"/>
    </row>
    <row r="74" spans="2:27" ht="15" customHeight="1" x14ac:dyDescent="0.65">
      <c r="B74" s="14"/>
      <c r="C74" s="14"/>
      <c r="D74" s="15"/>
      <c r="E74" s="16"/>
      <c r="F74" s="17"/>
      <c r="G74" s="32"/>
      <c r="H74" s="44"/>
      <c r="I74" s="45"/>
      <c r="J74" s="35"/>
      <c r="K74" s="36"/>
      <c r="L74" s="36"/>
      <c r="M74" s="37"/>
      <c r="N74" s="38"/>
      <c r="O74" s="39"/>
      <c r="P74" s="26">
        <f t="shared" si="2"/>
        <v>0</v>
      </c>
      <c r="Q74" s="40"/>
      <c r="R74" s="28"/>
      <c r="S74" s="38"/>
      <c r="T74" s="39"/>
      <c r="U74" s="41">
        <f t="shared" si="3"/>
        <v>0</v>
      </c>
      <c r="V74" s="42"/>
      <c r="AA74" s="43"/>
    </row>
    <row r="75" spans="2:27" ht="15" customHeight="1" x14ac:dyDescent="0.65">
      <c r="B75" s="14"/>
      <c r="C75" s="14"/>
      <c r="D75" s="15"/>
      <c r="E75" s="16"/>
      <c r="F75" s="17"/>
      <c r="G75" s="32"/>
      <c r="H75" s="44"/>
      <c r="I75" s="45"/>
      <c r="J75" s="35"/>
      <c r="K75" s="36"/>
      <c r="L75" s="36"/>
      <c r="M75" s="37"/>
      <c r="N75" s="38"/>
      <c r="O75" s="39"/>
      <c r="P75" s="26">
        <f t="shared" si="2"/>
        <v>0</v>
      </c>
      <c r="Q75" s="40"/>
      <c r="R75" s="28"/>
      <c r="S75" s="38"/>
      <c r="T75" s="39"/>
      <c r="U75" s="41">
        <f t="shared" si="3"/>
        <v>0</v>
      </c>
      <c r="V75" s="42"/>
      <c r="AA75" s="43"/>
    </row>
    <row r="76" spans="2:27" ht="15" customHeight="1" x14ac:dyDescent="0.65">
      <c r="B76" s="14"/>
      <c r="C76" s="14"/>
      <c r="D76" s="15"/>
      <c r="E76" s="16"/>
      <c r="F76" s="17"/>
      <c r="G76" s="32"/>
      <c r="H76" s="44"/>
      <c r="I76" s="45"/>
      <c r="J76" s="35"/>
      <c r="K76" s="36"/>
      <c r="L76" s="36"/>
      <c r="M76" s="37"/>
      <c r="N76" s="38"/>
      <c r="O76" s="39"/>
      <c r="P76" s="26">
        <f t="shared" si="2"/>
        <v>0</v>
      </c>
      <c r="Q76" s="40"/>
      <c r="R76" s="28"/>
      <c r="S76" s="38"/>
      <c r="T76" s="39"/>
      <c r="U76" s="41">
        <f t="shared" si="3"/>
        <v>0</v>
      </c>
      <c r="V76" s="42"/>
      <c r="AA76" s="43"/>
    </row>
    <row r="77" spans="2:27" ht="15" customHeight="1" x14ac:dyDescent="0.65">
      <c r="B77" s="14"/>
      <c r="C77" s="14"/>
      <c r="D77" s="15"/>
      <c r="E77" s="16"/>
      <c r="F77" s="17"/>
      <c r="G77" s="32"/>
      <c r="H77" s="44"/>
      <c r="I77" s="45"/>
      <c r="J77" s="35"/>
      <c r="K77" s="36"/>
      <c r="L77" s="36"/>
      <c r="M77" s="37"/>
      <c r="N77" s="38"/>
      <c r="O77" s="39"/>
      <c r="P77" s="26">
        <f t="shared" si="2"/>
        <v>0</v>
      </c>
      <c r="Q77" s="40"/>
      <c r="R77" s="28"/>
      <c r="S77" s="38"/>
      <c r="T77" s="39"/>
      <c r="U77" s="41">
        <f t="shared" si="3"/>
        <v>0</v>
      </c>
      <c r="V77" s="42"/>
      <c r="AA77" s="43"/>
    </row>
    <row r="78" spans="2:27" ht="15" customHeight="1" x14ac:dyDescent="0.65">
      <c r="B78" s="14"/>
      <c r="C78" s="14"/>
      <c r="D78" s="15"/>
      <c r="E78" s="16"/>
      <c r="F78" s="17"/>
      <c r="G78" s="32"/>
      <c r="H78" s="44"/>
      <c r="I78" s="45"/>
      <c r="J78" s="35"/>
      <c r="K78" s="36"/>
      <c r="L78" s="36"/>
      <c r="M78" s="37"/>
      <c r="N78" s="38"/>
      <c r="O78" s="39"/>
      <c r="P78" s="26">
        <f t="shared" si="2"/>
        <v>0</v>
      </c>
      <c r="Q78" s="40"/>
      <c r="R78" s="28"/>
      <c r="S78" s="38"/>
      <c r="T78" s="39"/>
      <c r="U78" s="41">
        <f t="shared" si="3"/>
        <v>0</v>
      </c>
      <c r="V78" s="42"/>
      <c r="AA78" s="43"/>
    </row>
    <row r="79" spans="2:27" ht="15" customHeight="1" x14ac:dyDescent="0.65">
      <c r="B79" s="14"/>
      <c r="C79" s="14"/>
      <c r="D79" s="15"/>
      <c r="E79" s="16"/>
      <c r="F79" s="17"/>
      <c r="G79" s="32"/>
      <c r="H79" s="44"/>
      <c r="I79" s="45"/>
      <c r="J79" s="35"/>
      <c r="K79" s="36"/>
      <c r="L79" s="36"/>
      <c r="M79" s="37"/>
      <c r="N79" s="38"/>
      <c r="O79" s="39"/>
      <c r="P79" s="26">
        <f t="shared" si="2"/>
        <v>0</v>
      </c>
      <c r="Q79" s="40"/>
      <c r="R79" s="28"/>
      <c r="S79" s="38"/>
      <c r="T79" s="39"/>
      <c r="U79" s="41">
        <f t="shared" si="3"/>
        <v>0</v>
      </c>
      <c r="V79" s="42"/>
      <c r="AA79" s="43"/>
    </row>
    <row r="80" spans="2:27" ht="15" customHeight="1" x14ac:dyDescent="0.65">
      <c r="B80" s="14"/>
      <c r="C80" s="14"/>
      <c r="D80" s="15"/>
      <c r="E80" s="16"/>
      <c r="F80" s="17"/>
      <c r="G80" s="32"/>
      <c r="H80" s="44"/>
      <c r="I80" s="45"/>
      <c r="J80" s="35"/>
      <c r="K80" s="36"/>
      <c r="L80" s="36"/>
      <c r="M80" s="37"/>
      <c r="N80" s="38"/>
      <c r="O80" s="39"/>
      <c r="P80" s="26">
        <f t="shared" si="2"/>
        <v>0</v>
      </c>
      <c r="Q80" s="40"/>
      <c r="R80" s="28"/>
      <c r="S80" s="38"/>
      <c r="T80" s="39"/>
      <c r="U80" s="41">
        <f t="shared" si="3"/>
        <v>0</v>
      </c>
      <c r="V80" s="42"/>
      <c r="AA80" s="43"/>
    </row>
    <row r="81" spans="2:27" ht="15" customHeight="1" x14ac:dyDescent="0.65">
      <c r="B81" s="14"/>
      <c r="C81" s="14"/>
      <c r="D81" s="15"/>
      <c r="E81" s="16"/>
      <c r="F81" s="17"/>
      <c r="G81" s="32"/>
      <c r="H81" s="44"/>
      <c r="I81" s="45"/>
      <c r="J81" s="35"/>
      <c r="K81" s="36"/>
      <c r="L81" s="36"/>
      <c r="M81" s="37"/>
      <c r="N81" s="38"/>
      <c r="O81" s="39"/>
      <c r="P81" s="26">
        <f t="shared" si="2"/>
        <v>0</v>
      </c>
      <c r="Q81" s="40"/>
      <c r="R81" s="28"/>
      <c r="S81" s="38"/>
      <c r="T81" s="39"/>
      <c r="U81" s="41">
        <f t="shared" si="3"/>
        <v>0</v>
      </c>
      <c r="V81" s="42"/>
      <c r="AA81" s="43"/>
    </row>
    <row r="82" spans="2:27" ht="15" customHeight="1" x14ac:dyDescent="0.65">
      <c r="B82" s="14"/>
      <c r="C82" s="14"/>
      <c r="D82" s="15"/>
      <c r="E82" s="16"/>
      <c r="F82" s="17"/>
      <c r="G82" s="32"/>
      <c r="H82" s="44"/>
      <c r="I82" s="45"/>
      <c r="J82" s="35"/>
      <c r="K82" s="36"/>
      <c r="L82" s="36"/>
      <c r="M82" s="37"/>
      <c r="N82" s="38"/>
      <c r="O82" s="39"/>
      <c r="P82" s="26">
        <f t="shared" si="2"/>
        <v>0</v>
      </c>
      <c r="Q82" s="40"/>
      <c r="R82" s="28"/>
      <c r="S82" s="38"/>
      <c r="T82" s="39"/>
      <c r="U82" s="41">
        <f t="shared" si="3"/>
        <v>0</v>
      </c>
      <c r="V82" s="42"/>
      <c r="AA82" s="43"/>
    </row>
    <row r="83" spans="2:27" ht="15" customHeight="1" x14ac:dyDescent="0.65">
      <c r="B83" s="14"/>
      <c r="C83" s="14"/>
      <c r="D83" s="15"/>
      <c r="E83" s="16"/>
      <c r="F83" s="17"/>
      <c r="G83" s="32"/>
      <c r="H83" s="44"/>
      <c r="I83" s="45"/>
      <c r="J83" s="35"/>
      <c r="K83" s="36"/>
      <c r="L83" s="36"/>
      <c r="M83" s="37"/>
      <c r="N83" s="38"/>
      <c r="O83" s="39"/>
      <c r="P83" s="26">
        <f t="shared" si="2"/>
        <v>0</v>
      </c>
      <c r="Q83" s="40"/>
      <c r="R83" s="28"/>
      <c r="S83" s="38"/>
      <c r="T83" s="39"/>
      <c r="U83" s="41">
        <f t="shared" si="3"/>
        <v>0</v>
      </c>
      <c r="V83" s="42"/>
      <c r="AA83" s="43"/>
    </row>
    <row r="84" spans="2:27" ht="15" customHeight="1" x14ac:dyDescent="0.65">
      <c r="B84" s="14"/>
      <c r="C84" s="14"/>
      <c r="D84" s="15"/>
      <c r="E84" s="16"/>
      <c r="F84" s="17"/>
      <c r="G84" s="32"/>
      <c r="H84" s="44"/>
      <c r="I84" s="45"/>
      <c r="J84" s="35"/>
      <c r="K84" s="36"/>
      <c r="L84" s="36"/>
      <c r="M84" s="37"/>
      <c r="N84" s="38"/>
      <c r="O84" s="39"/>
      <c r="P84" s="26">
        <f t="shared" si="2"/>
        <v>0</v>
      </c>
      <c r="Q84" s="40"/>
      <c r="R84" s="28"/>
      <c r="S84" s="38"/>
      <c r="T84" s="39"/>
      <c r="U84" s="41">
        <f t="shared" si="3"/>
        <v>0</v>
      </c>
      <c r="V84" s="42"/>
      <c r="AA84" s="43"/>
    </row>
    <row r="85" spans="2:27" ht="15" customHeight="1" x14ac:dyDescent="0.65">
      <c r="B85" s="14"/>
      <c r="C85" s="14"/>
      <c r="D85" s="15"/>
      <c r="E85" s="16"/>
      <c r="F85" s="17"/>
      <c r="G85" s="32"/>
      <c r="H85" s="44"/>
      <c r="I85" s="45"/>
      <c r="J85" s="35"/>
      <c r="K85" s="36"/>
      <c r="L85" s="36"/>
      <c r="M85" s="37"/>
      <c r="N85" s="38"/>
      <c r="O85" s="39"/>
      <c r="P85" s="26">
        <f t="shared" si="2"/>
        <v>0</v>
      </c>
      <c r="Q85" s="40"/>
      <c r="R85" s="28"/>
      <c r="S85" s="38"/>
      <c r="T85" s="39"/>
      <c r="U85" s="41">
        <f t="shared" si="3"/>
        <v>0</v>
      </c>
      <c r="V85" s="42"/>
      <c r="AA85" s="43"/>
    </row>
    <row r="86" spans="2:27" ht="15" customHeight="1" x14ac:dyDescent="0.65">
      <c r="B86" s="14"/>
      <c r="C86" s="14"/>
      <c r="D86" s="15"/>
      <c r="E86" s="16"/>
      <c r="F86" s="17"/>
      <c r="G86" s="32"/>
      <c r="H86" s="44"/>
      <c r="I86" s="45"/>
      <c r="J86" s="35"/>
      <c r="K86" s="36"/>
      <c r="L86" s="36"/>
      <c r="M86" s="37"/>
      <c r="N86" s="38"/>
      <c r="O86" s="39"/>
      <c r="P86" s="26">
        <f t="shared" si="2"/>
        <v>0</v>
      </c>
      <c r="Q86" s="40"/>
      <c r="R86" s="28"/>
      <c r="S86" s="38"/>
      <c r="T86" s="39"/>
      <c r="U86" s="41">
        <f t="shared" si="3"/>
        <v>0</v>
      </c>
      <c r="V86" s="42"/>
      <c r="AA86" s="43"/>
    </row>
    <row r="87" spans="2:27" ht="15" customHeight="1" x14ac:dyDescent="0.65">
      <c r="B87" s="14"/>
      <c r="C87" s="14"/>
      <c r="D87" s="15"/>
      <c r="E87" s="16"/>
      <c r="F87" s="17"/>
      <c r="G87" s="32"/>
      <c r="H87" s="44"/>
      <c r="I87" s="45"/>
      <c r="J87" s="35"/>
      <c r="K87" s="36"/>
      <c r="L87" s="36"/>
      <c r="M87" s="37"/>
      <c r="N87" s="38"/>
      <c r="O87" s="39"/>
      <c r="P87" s="26">
        <f t="shared" si="2"/>
        <v>0</v>
      </c>
      <c r="Q87" s="40"/>
      <c r="R87" s="28"/>
      <c r="S87" s="38"/>
      <c r="T87" s="39"/>
      <c r="U87" s="41">
        <f t="shared" si="3"/>
        <v>0</v>
      </c>
      <c r="V87" s="42"/>
      <c r="AA87" s="43"/>
    </row>
    <row r="88" spans="2:27" ht="15" customHeight="1" x14ac:dyDescent="0.65">
      <c r="B88" s="14"/>
      <c r="C88" s="14"/>
      <c r="D88" s="15"/>
      <c r="E88" s="16"/>
      <c r="F88" s="17"/>
      <c r="G88" s="32"/>
      <c r="H88" s="44"/>
      <c r="I88" s="45"/>
      <c r="J88" s="35"/>
      <c r="K88" s="36"/>
      <c r="L88" s="36"/>
      <c r="M88" s="37"/>
      <c r="N88" s="38"/>
      <c r="O88" s="39"/>
      <c r="P88" s="26">
        <f t="shared" si="2"/>
        <v>0</v>
      </c>
      <c r="Q88" s="40"/>
      <c r="R88" s="28"/>
      <c r="S88" s="38"/>
      <c r="T88" s="39"/>
      <c r="U88" s="41">
        <f t="shared" si="3"/>
        <v>0</v>
      </c>
      <c r="V88" s="42"/>
      <c r="AA88" s="43"/>
    </row>
    <row r="89" spans="2:27" ht="15" customHeight="1" x14ac:dyDescent="0.65">
      <c r="B89" s="14"/>
      <c r="C89" s="14"/>
      <c r="D89" s="15"/>
      <c r="E89" s="16"/>
      <c r="F89" s="17"/>
      <c r="G89" s="32"/>
      <c r="H89" s="44"/>
      <c r="I89" s="45"/>
      <c r="J89" s="35"/>
      <c r="K89" s="36"/>
      <c r="L89" s="36"/>
      <c r="M89" s="37"/>
      <c r="N89" s="38"/>
      <c r="O89" s="39"/>
      <c r="P89" s="26">
        <f t="shared" si="2"/>
        <v>0</v>
      </c>
      <c r="Q89" s="40"/>
      <c r="R89" s="28"/>
      <c r="S89" s="38"/>
      <c r="T89" s="39"/>
      <c r="U89" s="41">
        <f t="shared" si="3"/>
        <v>0</v>
      </c>
      <c r="V89" s="42"/>
      <c r="AA89" s="43"/>
    </row>
    <row r="90" spans="2:27" ht="15" customHeight="1" x14ac:dyDescent="0.65">
      <c r="B90" s="14"/>
      <c r="C90" s="14"/>
      <c r="D90" s="15"/>
      <c r="E90" s="16"/>
      <c r="F90" s="17"/>
      <c r="G90" s="32"/>
      <c r="H90" s="44"/>
      <c r="I90" s="45"/>
      <c r="J90" s="35"/>
      <c r="K90" s="36"/>
      <c r="L90" s="36"/>
      <c r="M90" s="37"/>
      <c r="N90" s="38"/>
      <c r="O90" s="39"/>
      <c r="P90" s="26">
        <f t="shared" si="2"/>
        <v>0</v>
      </c>
      <c r="Q90" s="40"/>
      <c r="R90" s="28"/>
      <c r="S90" s="38"/>
      <c r="T90" s="39"/>
      <c r="U90" s="41">
        <f t="shared" si="3"/>
        <v>0</v>
      </c>
      <c r="V90" s="42"/>
      <c r="AA90" s="43"/>
    </row>
    <row r="91" spans="2:27" ht="15" customHeight="1" x14ac:dyDescent="0.65">
      <c r="B91" s="14"/>
      <c r="C91" s="14"/>
      <c r="D91" s="15"/>
      <c r="E91" s="16"/>
      <c r="F91" s="17"/>
      <c r="G91" s="32"/>
      <c r="H91" s="44"/>
      <c r="I91" s="45"/>
      <c r="J91" s="35"/>
      <c r="K91" s="36"/>
      <c r="L91" s="36"/>
      <c r="M91" s="37"/>
      <c r="N91" s="38"/>
      <c r="O91" s="39"/>
      <c r="P91" s="26">
        <f t="shared" si="2"/>
        <v>0</v>
      </c>
      <c r="Q91" s="40"/>
      <c r="R91" s="28"/>
      <c r="S91" s="38"/>
      <c r="T91" s="39"/>
      <c r="U91" s="41">
        <f t="shared" si="3"/>
        <v>0</v>
      </c>
      <c r="V91" s="42"/>
      <c r="AA91" s="43"/>
    </row>
    <row r="92" spans="2:27" ht="15" customHeight="1" x14ac:dyDescent="0.65">
      <c r="B92" s="14"/>
      <c r="C92" s="14"/>
      <c r="D92" s="15"/>
      <c r="E92" s="16"/>
      <c r="F92" s="17"/>
      <c r="G92" s="32"/>
      <c r="H92" s="44"/>
      <c r="I92" s="45"/>
      <c r="J92" s="35"/>
      <c r="K92" s="36"/>
      <c r="L92" s="36"/>
      <c r="M92" s="37"/>
      <c r="N92" s="38"/>
      <c r="O92" s="39"/>
      <c r="P92" s="26">
        <f t="shared" si="2"/>
        <v>0</v>
      </c>
      <c r="Q92" s="40"/>
      <c r="R92" s="28"/>
      <c r="S92" s="38"/>
      <c r="T92" s="39"/>
      <c r="U92" s="41">
        <f t="shared" si="3"/>
        <v>0</v>
      </c>
      <c r="V92" s="42"/>
      <c r="AA92" s="43"/>
    </row>
    <row r="93" spans="2:27" ht="15" customHeight="1" x14ac:dyDescent="0.65">
      <c r="B93" s="14"/>
      <c r="C93" s="14"/>
      <c r="D93" s="15"/>
      <c r="E93" s="16"/>
      <c r="F93" s="17"/>
      <c r="G93" s="32"/>
      <c r="H93" s="44"/>
      <c r="I93" s="45"/>
      <c r="J93" s="35"/>
      <c r="K93" s="36"/>
      <c r="L93" s="36"/>
      <c r="M93" s="37"/>
      <c r="N93" s="38"/>
      <c r="O93" s="39"/>
      <c r="P93" s="26">
        <f t="shared" si="2"/>
        <v>0</v>
      </c>
      <c r="Q93" s="40"/>
      <c r="R93" s="28"/>
      <c r="S93" s="38"/>
      <c r="T93" s="39"/>
      <c r="U93" s="41">
        <f t="shared" si="3"/>
        <v>0</v>
      </c>
      <c r="V93" s="42"/>
      <c r="AA93" s="43"/>
    </row>
    <row r="94" spans="2:27" ht="15" customHeight="1" x14ac:dyDescent="0.65">
      <c r="B94" s="14"/>
      <c r="C94" s="14"/>
      <c r="D94" s="15"/>
      <c r="E94" s="16"/>
      <c r="F94" s="17"/>
      <c r="G94" s="32"/>
      <c r="H94" s="44"/>
      <c r="I94" s="45"/>
      <c r="J94" s="35"/>
      <c r="K94" s="36"/>
      <c r="L94" s="36"/>
      <c r="M94" s="37"/>
      <c r="N94" s="38"/>
      <c r="O94" s="39"/>
      <c r="P94" s="26">
        <f t="shared" si="2"/>
        <v>0</v>
      </c>
      <c r="Q94" s="40"/>
      <c r="R94" s="28"/>
      <c r="S94" s="38"/>
      <c r="T94" s="39"/>
      <c r="U94" s="41">
        <f t="shared" si="3"/>
        <v>0</v>
      </c>
      <c r="V94" s="42"/>
      <c r="AA94" s="43"/>
    </row>
    <row r="95" spans="2:27" ht="15" customHeight="1" x14ac:dyDescent="0.65">
      <c r="B95" s="14"/>
      <c r="C95" s="14"/>
      <c r="D95" s="15"/>
      <c r="E95" s="16"/>
      <c r="F95" s="17"/>
      <c r="G95" s="32"/>
      <c r="H95" s="44"/>
      <c r="I95" s="45"/>
      <c r="J95" s="35"/>
      <c r="K95" s="36"/>
      <c r="L95" s="36"/>
      <c r="M95" s="37"/>
      <c r="N95" s="38"/>
      <c r="O95" s="39"/>
      <c r="P95" s="26">
        <f t="shared" si="2"/>
        <v>0</v>
      </c>
      <c r="Q95" s="40"/>
      <c r="R95" s="28"/>
      <c r="S95" s="38"/>
      <c r="T95" s="39"/>
      <c r="U95" s="41">
        <f t="shared" si="3"/>
        <v>0</v>
      </c>
      <c r="V95" s="42"/>
      <c r="AA95" s="43"/>
    </row>
    <row r="96" spans="2:27" ht="15" customHeight="1" x14ac:dyDescent="0.65">
      <c r="B96" s="14"/>
      <c r="C96" s="14"/>
      <c r="D96" s="15"/>
      <c r="E96" s="16"/>
      <c r="F96" s="17"/>
      <c r="G96" s="32"/>
      <c r="H96" s="44"/>
      <c r="I96" s="45"/>
      <c r="J96" s="35"/>
      <c r="K96" s="36"/>
      <c r="L96" s="36"/>
      <c r="M96" s="37"/>
      <c r="N96" s="38"/>
      <c r="O96" s="39"/>
      <c r="P96" s="26">
        <f t="shared" si="2"/>
        <v>0</v>
      </c>
      <c r="Q96" s="40"/>
      <c r="R96" s="28"/>
      <c r="S96" s="38"/>
      <c r="T96" s="39"/>
      <c r="U96" s="41">
        <f t="shared" si="3"/>
        <v>0</v>
      </c>
      <c r="V96" s="42"/>
      <c r="AA96" s="43"/>
    </row>
    <row r="97" spans="2:27" ht="15" customHeight="1" x14ac:dyDescent="0.65">
      <c r="B97" s="14"/>
      <c r="C97" s="14"/>
      <c r="D97" s="15"/>
      <c r="E97" s="16"/>
      <c r="F97" s="17"/>
      <c r="G97" s="32"/>
      <c r="H97" s="44"/>
      <c r="I97" s="45"/>
      <c r="J97" s="35"/>
      <c r="K97" s="36"/>
      <c r="L97" s="36"/>
      <c r="M97" s="37"/>
      <c r="N97" s="38"/>
      <c r="O97" s="39"/>
      <c r="P97" s="26">
        <f t="shared" si="2"/>
        <v>0</v>
      </c>
      <c r="Q97" s="40"/>
      <c r="R97" s="28"/>
      <c r="S97" s="38"/>
      <c r="T97" s="39"/>
      <c r="U97" s="41">
        <f t="shared" si="3"/>
        <v>0</v>
      </c>
      <c r="V97" s="42"/>
      <c r="AA97" s="43"/>
    </row>
    <row r="98" spans="2:27" ht="15" customHeight="1" x14ac:dyDescent="0.65">
      <c r="B98" s="14"/>
      <c r="C98" s="14"/>
      <c r="D98" s="15"/>
      <c r="E98" s="16"/>
      <c r="F98" s="17"/>
      <c r="G98" s="32"/>
      <c r="H98" s="44"/>
      <c r="I98" s="45"/>
      <c r="J98" s="35"/>
      <c r="K98" s="36"/>
      <c r="L98" s="36"/>
      <c r="M98" s="37"/>
      <c r="N98" s="38"/>
      <c r="O98" s="39"/>
      <c r="P98" s="26">
        <f t="shared" si="2"/>
        <v>0</v>
      </c>
      <c r="Q98" s="40"/>
      <c r="R98" s="28"/>
      <c r="S98" s="38"/>
      <c r="T98" s="39"/>
      <c r="U98" s="41">
        <f t="shared" si="3"/>
        <v>0</v>
      </c>
      <c r="V98" s="42"/>
      <c r="AA98" s="43"/>
    </row>
    <row r="99" spans="2:27" ht="15" customHeight="1" x14ac:dyDescent="0.65">
      <c r="B99" s="14"/>
      <c r="C99" s="14"/>
      <c r="D99" s="15"/>
      <c r="E99" s="16"/>
      <c r="F99" s="17"/>
      <c r="G99" s="32"/>
      <c r="H99" s="44"/>
      <c r="I99" s="45"/>
      <c r="J99" s="35"/>
      <c r="K99" s="36"/>
      <c r="L99" s="36"/>
      <c r="M99" s="37"/>
      <c r="N99" s="38"/>
      <c r="O99" s="39"/>
      <c r="P99" s="26">
        <f t="shared" si="2"/>
        <v>0</v>
      </c>
      <c r="Q99" s="40"/>
      <c r="R99" s="28"/>
      <c r="S99" s="38"/>
      <c r="T99" s="39"/>
      <c r="U99" s="41">
        <f t="shared" si="3"/>
        <v>0</v>
      </c>
      <c r="V99" s="42"/>
      <c r="AA99" s="43"/>
    </row>
    <row r="100" spans="2:27" ht="15" customHeight="1" thickBot="1" x14ac:dyDescent="0.7">
      <c r="B100" s="14"/>
      <c r="C100" s="14"/>
      <c r="D100" s="15"/>
      <c r="E100" s="16"/>
      <c r="F100" s="17"/>
      <c r="G100" s="32"/>
      <c r="H100" s="44"/>
      <c r="I100" s="45"/>
      <c r="J100" s="35"/>
      <c r="K100" s="36"/>
      <c r="L100" s="36"/>
      <c r="M100" s="37"/>
      <c r="N100" s="38"/>
      <c r="O100" s="39"/>
      <c r="P100" s="26">
        <f t="shared" si="2"/>
        <v>0</v>
      </c>
      <c r="Q100" s="40"/>
      <c r="R100" s="28"/>
      <c r="S100" s="38"/>
      <c r="T100" s="39"/>
      <c r="U100" s="41">
        <f t="shared" si="3"/>
        <v>0</v>
      </c>
      <c r="V100" s="42"/>
      <c r="AA100" s="43"/>
    </row>
    <row r="101" spans="2:27" ht="15" customHeight="1" thickTop="1" thickBot="1" x14ac:dyDescent="0.7">
      <c r="B101" s="46" t="s">
        <v>28</v>
      </c>
      <c r="C101" s="47"/>
      <c r="D101" s="48"/>
      <c r="E101" s="49"/>
      <c r="F101" s="50">
        <f>SUM(F6:F100)</f>
        <v>0</v>
      </c>
      <c r="G101" s="51">
        <f>SUM(G6:G100)</f>
        <v>0</v>
      </c>
      <c r="H101" s="50">
        <f>SUM(H6:H100)</f>
        <v>0</v>
      </c>
      <c r="I101" s="51">
        <f>SUM(I6:I100)</f>
        <v>0</v>
      </c>
      <c r="J101" s="52">
        <f>SUM(J6:J100)</f>
        <v>0</v>
      </c>
      <c r="K101" s="53"/>
      <c r="L101" s="53"/>
      <c r="M101" s="54"/>
      <c r="N101" s="47"/>
      <c r="O101" s="55"/>
      <c r="P101" s="49"/>
      <c r="Q101" s="47"/>
      <c r="R101" s="49"/>
      <c r="S101" s="47"/>
      <c r="T101" s="56"/>
      <c r="U101" s="57"/>
      <c r="V101" s="58"/>
      <c r="AA101" s="59">
        <f>SUM(AA6:AA100)</f>
        <v>0</v>
      </c>
    </row>
    <row r="102" spans="2:27" ht="15" customHeight="1" thickBot="1" x14ac:dyDescent="0.7">
      <c r="B102" s="60"/>
      <c r="D102" s="60"/>
      <c r="E102" s="61" t="s">
        <v>29</v>
      </c>
      <c r="G102" s="60"/>
      <c r="H102" s="60"/>
      <c r="I102" s="60"/>
      <c r="J102" s="60"/>
      <c r="K102" s="60"/>
      <c r="L102" s="60"/>
      <c r="M102" s="60"/>
      <c r="U102" s="62"/>
      <c r="V102" s="62"/>
      <c r="AA102" s="63"/>
    </row>
    <row r="103" spans="2:27" ht="15" customHeight="1" x14ac:dyDescent="0.65">
      <c r="B103" s="60"/>
      <c r="C103" s="60"/>
      <c r="D103" s="60"/>
      <c r="E103" s="64" t="s">
        <v>30</v>
      </c>
      <c r="F103" s="60"/>
      <c r="G103" s="60"/>
      <c r="H103" s="60"/>
      <c r="I103" s="60"/>
      <c r="J103" s="60"/>
      <c r="K103" s="60"/>
      <c r="L103" s="60"/>
      <c r="M103" s="60"/>
      <c r="U103" s="62"/>
      <c r="V103" s="62"/>
    </row>
    <row r="104" spans="2:27" ht="15" customHeight="1" x14ac:dyDescent="0.65"/>
    <row r="105" spans="2:27" ht="15" customHeight="1" x14ac:dyDescent="0.65"/>
    <row r="106" spans="2:27" ht="15" customHeight="1" x14ac:dyDescent="0.65"/>
    <row r="107" spans="2:27" ht="15" customHeight="1" x14ac:dyDescent="0.65"/>
    <row r="108" spans="2:27" ht="15" customHeight="1" x14ac:dyDescent="0.65"/>
    <row r="109" spans="2:27" ht="15" customHeight="1" x14ac:dyDescent="0.65"/>
  </sheetData>
  <sheetProtection algorithmName="SHA-512" hashValue="cUIOABzkKPH7aNHE8m9s32G8iMNUm7e+fcia2ndsjlxm1rPVdjkpXv+hsd11a7zqyGQ0OuFihbNP5y3SbdDWIA==" saltValue="xwJERlMOlYK+CTZFd/OZEg==" spinCount="100000" sheet="1" objects="1" scenarios="1"/>
  <mergeCells count="13">
    <mergeCell ref="V4:V5"/>
    <mergeCell ref="L4:L5"/>
    <mergeCell ref="M4:M5"/>
    <mergeCell ref="N4:P4"/>
    <mergeCell ref="Q4:Q5"/>
    <mergeCell ref="R4:R5"/>
    <mergeCell ref="S4:U4"/>
    <mergeCell ref="K4:K5"/>
    <mergeCell ref="B4:B5"/>
    <mergeCell ref="C4:E4"/>
    <mergeCell ref="F4:G4"/>
    <mergeCell ref="H4:I4"/>
    <mergeCell ref="J4:J5"/>
  </mergeCells>
  <dataValidations count="3">
    <dataValidation type="list" allowBlank="1" showInputMessage="1" showErrorMessage="1" sqref="L6:L100" xr:uid="{00000000-0002-0000-0100-000000000000}">
      <formula1>"تطوير (يشمل التصاميم والتصاريح والتسويق),   مقاولات (لا تشمل التسويق)"</formula1>
    </dataValidation>
    <dataValidation type="list" allowBlank="1" showInputMessage="1" showErrorMessage="1" sqref="K6:K100" xr:uid="{00000000-0002-0000-0100-000001000000}">
      <formula1>"-,متعاقد عليه ولم يبدأ التنفيذ, قيد التنفيذ, مكتمل"</formula1>
    </dataValidation>
    <dataValidation type="list" allowBlank="1" showInputMessage="1" showErrorMessage="1" sqref="V6:V100" xr:uid="{00000000-0002-0000-0100-000002000000}">
      <formula1>"-,نعم, لا"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R40"/>
  <sheetViews>
    <sheetView showGridLines="0" rightToLeft="1" zoomScaleNormal="100" workbookViewId="0">
      <selection activeCell="C10" sqref="C10"/>
    </sheetView>
  </sheetViews>
  <sheetFormatPr defaultColWidth="10.81640625" defaultRowHeight="18.5" x14ac:dyDescent="0.65"/>
  <cols>
    <col min="1" max="1" width="10.81640625" style="73"/>
    <col min="2" max="2" width="55.81640625" style="117" bestFit="1" customWidth="1"/>
    <col min="3" max="7" width="20.7265625" style="73" customWidth="1"/>
    <col min="8" max="8" width="15.81640625" style="73" customWidth="1"/>
    <col min="9" max="9" width="17.453125" style="73" bestFit="1" customWidth="1"/>
    <col min="10" max="10" width="15.81640625" style="73" customWidth="1"/>
    <col min="11" max="11" width="23.26953125" style="73" bestFit="1" customWidth="1"/>
    <col min="12" max="12" width="35.54296875" style="73" bestFit="1" customWidth="1"/>
    <col min="13" max="16" width="15.81640625" style="73" customWidth="1"/>
    <col min="17" max="17" width="16.453125" style="73" customWidth="1"/>
    <col min="18" max="18" width="18.1796875" style="73" customWidth="1"/>
    <col min="19" max="20" width="15.26953125" style="73" bestFit="1" customWidth="1"/>
    <col min="21" max="16384" width="10.81640625" style="73"/>
  </cols>
  <sheetData>
    <row r="2" spans="2:18" ht="19" thickBot="1" x14ac:dyDescent="0.7">
      <c r="B2" s="70"/>
      <c r="C2" s="71"/>
      <c r="D2" s="72"/>
      <c r="F2" s="74"/>
      <c r="G2" s="74"/>
      <c r="H2" s="74"/>
      <c r="I2" s="74"/>
      <c r="J2" s="74"/>
      <c r="K2" s="74"/>
      <c r="L2" s="74"/>
    </row>
    <row r="3" spans="2:18" ht="19" thickBot="1" x14ac:dyDescent="0.7">
      <c r="B3" s="75" t="s">
        <v>34</v>
      </c>
      <c r="C3" s="76"/>
      <c r="D3" s="77"/>
    </row>
    <row r="4" spans="2:18" ht="55.5" x14ac:dyDescent="0.65">
      <c r="B4" s="78" t="s">
        <v>35</v>
      </c>
      <c r="C4" s="79" t="s">
        <v>36</v>
      </c>
      <c r="D4" s="80" t="s">
        <v>37</v>
      </c>
    </row>
    <row r="5" spans="2:18" ht="19" thickBot="1" x14ac:dyDescent="0.7">
      <c r="B5" s="81"/>
      <c r="C5" s="82"/>
      <c r="D5" s="83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</row>
    <row r="6" spans="2:18" ht="19" thickBot="1" x14ac:dyDescent="0.7">
      <c r="B6" s="66"/>
      <c r="C6" s="66"/>
      <c r="D6" s="66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</row>
    <row r="7" spans="2:18" ht="19" thickBot="1" x14ac:dyDescent="0.7">
      <c r="B7" s="85" t="s">
        <v>38</v>
      </c>
      <c r="C7" s="76"/>
      <c r="D7" s="76"/>
      <c r="E7" s="76"/>
      <c r="F7" s="76"/>
      <c r="G7" s="76"/>
      <c r="J7" s="84"/>
      <c r="K7" s="84"/>
      <c r="L7" s="84"/>
      <c r="M7" s="84"/>
      <c r="N7" s="84"/>
      <c r="O7" s="84"/>
      <c r="P7" s="84"/>
      <c r="Q7" s="84"/>
      <c r="R7" s="84"/>
    </row>
    <row r="8" spans="2:18" ht="19" thickBot="1" x14ac:dyDescent="0.7">
      <c r="B8" s="196" t="s">
        <v>39</v>
      </c>
      <c r="C8" s="197"/>
      <c r="D8" s="196" t="s">
        <v>40</v>
      </c>
      <c r="E8" s="198"/>
      <c r="F8" s="196" t="s">
        <v>41</v>
      </c>
      <c r="G8" s="198"/>
      <c r="J8" s="84"/>
      <c r="K8" s="84"/>
      <c r="L8" s="84"/>
      <c r="M8" s="84"/>
      <c r="N8" s="84"/>
      <c r="O8" s="84"/>
      <c r="P8" s="84"/>
      <c r="Q8" s="84"/>
      <c r="R8" s="84"/>
    </row>
    <row r="9" spans="2:18" ht="19" thickBot="1" x14ac:dyDescent="0.7">
      <c r="B9" s="86" t="s">
        <v>42</v>
      </c>
      <c r="C9" s="87" t="s">
        <v>43</v>
      </c>
      <c r="D9" s="86" t="s">
        <v>42</v>
      </c>
      <c r="E9" s="87" t="s">
        <v>43</v>
      </c>
      <c r="F9" s="86" t="s">
        <v>42</v>
      </c>
      <c r="G9" s="87" t="s">
        <v>43</v>
      </c>
      <c r="J9" s="84"/>
      <c r="K9" s="84"/>
      <c r="L9" s="84"/>
      <c r="M9" s="84"/>
      <c r="N9" s="84"/>
      <c r="O9" s="84"/>
      <c r="P9" s="84"/>
      <c r="Q9" s="84"/>
      <c r="R9" s="84"/>
    </row>
    <row r="10" spans="2:18" x14ac:dyDescent="0.65">
      <c r="B10" s="88"/>
      <c r="C10" s="89"/>
      <c r="D10" s="88"/>
      <c r="E10" s="89"/>
      <c r="F10" s="88"/>
      <c r="G10" s="89"/>
      <c r="J10" s="84"/>
      <c r="K10" s="84"/>
      <c r="L10" s="84"/>
      <c r="M10" s="84"/>
      <c r="N10" s="84"/>
      <c r="O10" s="84"/>
      <c r="P10" s="84"/>
      <c r="Q10" s="84"/>
      <c r="R10" s="84"/>
    </row>
    <row r="11" spans="2:18" x14ac:dyDescent="0.65">
      <c r="B11" s="88"/>
      <c r="C11" s="89"/>
      <c r="D11" s="88"/>
      <c r="E11" s="89"/>
      <c r="F11" s="88"/>
      <c r="G11" s="89"/>
      <c r="J11" s="84"/>
      <c r="K11" s="84"/>
      <c r="L11" s="84"/>
      <c r="M11" s="84"/>
      <c r="N11" s="84"/>
      <c r="O11" s="84"/>
      <c r="P11" s="84"/>
      <c r="Q11" s="84"/>
      <c r="R11" s="84"/>
    </row>
    <row r="12" spans="2:18" x14ac:dyDescent="0.65">
      <c r="B12" s="88"/>
      <c r="C12" s="89"/>
      <c r="D12" s="88"/>
      <c r="E12" s="89"/>
      <c r="F12" s="88"/>
      <c r="G12" s="89"/>
      <c r="J12" s="84"/>
      <c r="K12" s="84"/>
      <c r="L12" s="84"/>
      <c r="M12" s="84"/>
      <c r="N12" s="84"/>
      <c r="O12" s="84"/>
      <c r="P12" s="84"/>
      <c r="Q12" s="84"/>
      <c r="R12" s="84"/>
    </row>
    <row r="13" spans="2:18" x14ac:dyDescent="0.65">
      <c r="B13" s="88"/>
      <c r="C13" s="89"/>
      <c r="D13" s="88"/>
      <c r="E13" s="89"/>
      <c r="F13" s="88"/>
      <c r="G13" s="89"/>
      <c r="J13" s="84"/>
      <c r="K13" s="84"/>
      <c r="L13" s="84"/>
      <c r="M13" s="84"/>
      <c r="N13" s="84"/>
      <c r="O13" s="84"/>
      <c r="P13" s="84"/>
      <c r="Q13" s="84"/>
      <c r="R13" s="84"/>
    </row>
    <row r="14" spans="2:18" ht="19" thickBot="1" x14ac:dyDescent="0.7">
      <c r="B14" s="90"/>
      <c r="C14" s="91"/>
      <c r="D14" s="90"/>
      <c r="E14" s="91"/>
      <c r="F14" s="90"/>
      <c r="G14" s="91"/>
      <c r="J14" s="84"/>
      <c r="K14" s="84"/>
      <c r="L14" s="84"/>
      <c r="M14" s="84"/>
      <c r="N14" s="84"/>
      <c r="O14" s="84"/>
      <c r="P14" s="84"/>
      <c r="Q14" s="84"/>
      <c r="R14" s="84"/>
    </row>
    <row r="15" spans="2:18" ht="19" thickBot="1" x14ac:dyDescent="0.7">
      <c r="B15" s="73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</row>
    <row r="16" spans="2:18" s="94" customFormat="1" ht="19" thickBot="1" x14ac:dyDescent="0.7">
      <c r="B16" s="92" t="s">
        <v>44</v>
      </c>
      <c r="C16" s="93"/>
      <c r="D16" s="84"/>
    </row>
    <row r="17" spans="2:18" ht="19" thickBot="1" x14ac:dyDescent="0.7">
      <c r="B17" s="73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</row>
    <row r="18" spans="2:18" ht="19" thickBot="1" x14ac:dyDescent="0.7">
      <c r="B18" s="76" t="s">
        <v>45</v>
      </c>
      <c r="C18" s="76"/>
      <c r="D18" s="76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84"/>
      <c r="P18" s="84"/>
      <c r="Q18" s="84"/>
      <c r="R18" s="84"/>
    </row>
    <row r="19" spans="2:18" ht="19" thickBot="1" x14ac:dyDescent="0.7">
      <c r="B19" s="199" t="s">
        <v>46</v>
      </c>
      <c r="C19" s="200"/>
      <c r="D19" s="95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</row>
    <row r="20" spans="2:18" ht="19" thickBot="1" x14ac:dyDescent="0.7">
      <c r="B20" s="73"/>
      <c r="C20" s="84"/>
      <c r="D20" s="84"/>
      <c r="E20" s="84"/>
      <c r="F20" s="84"/>
      <c r="G20" s="84"/>
      <c r="H20" s="84"/>
      <c r="I20" s="84"/>
      <c r="J20" s="84"/>
      <c r="K20" s="84"/>
      <c r="L20" s="84"/>
      <c r="M20" s="84"/>
      <c r="N20" s="84"/>
      <c r="O20" s="84"/>
      <c r="P20" s="84"/>
      <c r="Q20" s="84"/>
      <c r="R20" s="84"/>
    </row>
    <row r="21" spans="2:18" ht="19" thickBot="1" x14ac:dyDescent="0.7">
      <c r="B21" s="76" t="s">
        <v>47</v>
      </c>
      <c r="C21" s="76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</row>
    <row r="22" spans="2:18" x14ac:dyDescent="0.65">
      <c r="B22" s="96" t="s">
        <v>42</v>
      </c>
      <c r="C22" s="97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</row>
    <row r="23" spans="2:18" x14ac:dyDescent="0.65">
      <c r="B23" s="98" t="s">
        <v>43</v>
      </c>
      <c r="C23" s="89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</row>
    <row r="24" spans="2:18" x14ac:dyDescent="0.65">
      <c r="B24" s="98" t="s">
        <v>48</v>
      </c>
      <c r="C24" s="99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</row>
    <row r="25" spans="2:18" x14ac:dyDescent="0.65">
      <c r="B25" s="98" t="s">
        <v>49</v>
      </c>
      <c r="C25" s="100"/>
      <c r="D25" s="84"/>
      <c r="E25" s="84"/>
      <c r="F25" s="84"/>
      <c r="I25" s="84"/>
      <c r="J25" s="84"/>
      <c r="K25" s="84"/>
      <c r="L25" s="84"/>
      <c r="M25" s="84"/>
      <c r="N25" s="84"/>
      <c r="O25" s="84"/>
      <c r="P25" s="84"/>
      <c r="Q25" s="84"/>
      <c r="R25" s="84"/>
    </row>
    <row r="26" spans="2:18" x14ac:dyDescent="0.65">
      <c r="B26" s="98" t="s">
        <v>50</v>
      </c>
      <c r="C26" s="101"/>
      <c r="D26" s="84"/>
      <c r="E26" s="84"/>
      <c r="F26" s="84"/>
      <c r="I26" s="84"/>
      <c r="J26" s="84"/>
      <c r="K26" s="84"/>
      <c r="L26" s="84"/>
      <c r="M26" s="84"/>
      <c r="N26" s="84"/>
      <c r="O26" s="84"/>
      <c r="P26" s="84"/>
      <c r="Q26" s="84"/>
      <c r="R26" s="84"/>
    </row>
    <row r="27" spans="2:18" ht="37.5" thickBot="1" x14ac:dyDescent="0.7">
      <c r="B27" s="102" t="s">
        <v>51</v>
      </c>
      <c r="C27" s="103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</row>
    <row r="28" spans="2:18" x14ac:dyDescent="0.65">
      <c r="B28" s="10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</row>
    <row r="29" spans="2:18" ht="19" thickBot="1" x14ac:dyDescent="0.7">
      <c r="B29" s="10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</row>
    <row r="30" spans="2:18" ht="19" thickBot="1" x14ac:dyDescent="0.7">
      <c r="B30" s="75" t="s">
        <v>52</v>
      </c>
      <c r="C30" s="76"/>
      <c r="D30" s="77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</row>
    <row r="31" spans="2:18" ht="19" thickBot="1" x14ac:dyDescent="0.7">
      <c r="B31" s="201" t="s">
        <v>53</v>
      </c>
      <c r="C31" s="199" t="s">
        <v>5</v>
      </c>
      <c r="D31" s="200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</row>
    <row r="32" spans="2:18" ht="19" thickBot="1" x14ac:dyDescent="0.7">
      <c r="B32" s="202"/>
      <c r="C32" s="105" t="s">
        <v>19</v>
      </c>
      <c r="D32" s="106" t="s">
        <v>20</v>
      </c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</row>
    <row r="33" spans="2:18" x14ac:dyDescent="0.65">
      <c r="B33" s="88"/>
      <c r="C33" s="107"/>
      <c r="D33" s="108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</row>
    <row r="34" spans="2:18" x14ac:dyDescent="0.65">
      <c r="B34" s="88"/>
      <c r="C34" s="109"/>
      <c r="D34" s="108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</row>
    <row r="35" spans="2:18" x14ac:dyDescent="0.65">
      <c r="B35" s="88"/>
      <c r="C35" s="109"/>
      <c r="D35" s="108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</row>
    <row r="36" spans="2:18" x14ac:dyDescent="0.65">
      <c r="B36" s="88"/>
      <c r="C36" s="109"/>
      <c r="D36" s="108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</row>
    <row r="37" spans="2:18" x14ac:dyDescent="0.65">
      <c r="B37" s="110"/>
      <c r="C37" s="109"/>
      <c r="D37" s="108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</row>
    <row r="38" spans="2:18" ht="19" thickBot="1" x14ac:dyDescent="0.7">
      <c r="B38" s="111" t="s">
        <v>28</v>
      </c>
      <c r="C38" s="112">
        <f>SUM(C33:C37)</f>
        <v>0</v>
      </c>
      <c r="D38" s="113">
        <f>SUM(D33:D37)</f>
        <v>0</v>
      </c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</row>
    <row r="39" spans="2:18" ht="19.5" thickTop="1" thickBot="1" x14ac:dyDescent="0.7">
      <c r="B39" s="114"/>
      <c r="C39" s="115"/>
      <c r="D39" s="116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</row>
    <row r="40" spans="2:18" x14ac:dyDescent="0.65">
      <c r="B40" s="73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</row>
  </sheetData>
  <sheetProtection algorithmName="SHA-512" hashValue="/IjvvSwxI6URiLkqegLbKIvbvGMGQKqAwzWjGrulqttt/KWMjED7mIQDWUl/Yp2xx5H/Jux32FFzoI9BytMVpA==" saltValue="UoXB0BWz76t+8LJCIR8/cw==" spinCount="100000" sheet="1" objects="1" scenarios="1"/>
  <mergeCells count="6">
    <mergeCell ref="B8:C8"/>
    <mergeCell ref="D8:E8"/>
    <mergeCell ref="F8:G8"/>
    <mergeCell ref="B19:C19"/>
    <mergeCell ref="B31:B32"/>
    <mergeCell ref="C31:D31"/>
  </mergeCells>
  <dataValidations count="3">
    <dataValidation type="list" allowBlank="1" showInputMessage="1" showErrorMessage="1" sqref="C16" xr:uid="{00000000-0002-0000-0200-000000000000}">
      <formula1>"نعم, لا"</formula1>
    </dataValidation>
    <dataValidation type="list" allowBlank="1" showInputMessage="1" showErrorMessage="1" sqref="D19" xr:uid="{00000000-0002-0000-0200-000001000000}">
      <formula1>"-,نعم, لا"</formula1>
    </dataValidation>
    <dataValidation type="list" allowBlank="1" showInputMessage="1" showErrorMessage="1" sqref="C10:C14 E10:E14 G10:G14 C23" xr:uid="{00000000-0002-0000-0200-000002000000}">
      <formula1>"-,امتلاك,تحالف"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8"/>
  <sheetViews>
    <sheetView showGridLines="0" rightToLeft="1" zoomScale="82" zoomScaleNormal="103" workbookViewId="0">
      <selection activeCell="H8" sqref="H8"/>
    </sheetView>
  </sheetViews>
  <sheetFormatPr defaultColWidth="10.81640625" defaultRowHeight="18.5" x14ac:dyDescent="0.65"/>
  <cols>
    <col min="1" max="1" width="10.81640625" style="65"/>
    <col min="2" max="2" width="61.81640625" style="69" customWidth="1"/>
    <col min="3" max="3" width="17.453125" style="65" customWidth="1"/>
    <col min="4" max="4" width="15.54296875" style="65" bestFit="1" customWidth="1"/>
    <col min="5" max="5" width="17.453125" style="65" bestFit="1" customWidth="1"/>
    <col min="6" max="6" width="21.26953125" style="65" customWidth="1"/>
    <col min="7" max="7" width="17.453125" style="65" customWidth="1"/>
    <col min="8" max="8" width="15.81640625" style="65" customWidth="1"/>
    <col min="9" max="9" width="17.453125" style="65" bestFit="1" customWidth="1"/>
    <col min="10" max="10" width="15.81640625" style="65" customWidth="1"/>
    <col min="11" max="11" width="23.26953125" style="65" bestFit="1" customWidth="1"/>
    <col min="12" max="12" width="35.54296875" style="65" bestFit="1" customWidth="1"/>
    <col min="13" max="16" width="15.81640625" style="65" customWidth="1"/>
    <col min="17" max="17" width="16.453125" style="65" customWidth="1"/>
    <col min="18" max="18" width="18.1796875" style="65" customWidth="1"/>
    <col min="19" max="19" width="21.1796875" style="65" customWidth="1"/>
    <col min="20" max="20" width="14.26953125" style="65" bestFit="1" customWidth="1"/>
    <col min="21" max="21" width="25.1796875" style="65" bestFit="1" customWidth="1"/>
    <col min="22" max="23" width="15.26953125" style="65" bestFit="1" customWidth="1"/>
    <col min="24" max="16384" width="10.81640625" style="65"/>
  </cols>
  <sheetData>
    <row r="1" spans="1:6" ht="19" thickBot="1" x14ac:dyDescent="0.7"/>
    <row r="2" spans="1:6" ht="62.25" customHeight="1" thickBot="1" x14ac:dyDescent="0.7">
      <c r="A2" s="161" t="s">
        <v>54</v>
      </c>
      <c r="B2" s="206" t="s">
        <v>108</v>
      </c>
      <c r="C2" s="207"/>
      <c r="D2" s="207"/>
      <c r="E2" s="208"/>
      <c r="F2" s="173"/>
    </row>
    <row r="3" spans="1:6" ht="19" thickBot="1" x14ac:dyDescent="0.7"/>
    <row r="4" spans="1:6" ht="46.5" customHeight="1" thickBot="1" x14ac:dyDescent="0.7">
      <c r="B4" s="157" t="s">
        <v>55</v>
      </c>
      <c r="C4" s="118"/>
      <c r="D4" s="118"/>
      <c r="E4" s="119"/>
    </row>
    <row r="5" spans="1:6" ht="32" customHeight="1" thickBot="1" x14ac:dyDescent="0.7">
      <c r="B5" s="209" t="s">
        <v>117</v>
      </c>
      <c r="C5" s="210"/>
      <c r="D5" s="210"/>
      <c r="E5" s="211"/>
    </row>
    <row r="6" spans="1:6" x14ac:dyDescent="0.65">
      <c r="B6" s="174" t="s">
        <v>56</v>
      </c>
      <c r="C6" s="175">
        <v>2022</v>
      </c>
      <c r="D6" s="175">
        <v>2023</v>
      </c>
      <c r="E6" s="176">
        <v>2024</v>
      </c>
    </row>
    <row r="7" spans="1:6" x14ac:dyDescent="0.65">
      <c r="B7" s="158" t="s">
        <v>57</v>
      </c>
      <c r="C7" s="177"/>
      <c r="D7" s="177"/>
      <c r="E7" s="121"/>
      <c r="F7" s="122"/>
    </row>
    <row r="8" spans="1:6" x14ac:dyDescent="0.65">
      <c r="B8" s="123" t="s">
        <v>58</v>
      </c>
      <c r="C8" s="178"/>
      <c r="D8" s="178"/>
      <c r="E8" s="124"/>
    </row>
    <row r="9" spans="1:6" x14ac:dyDescent="0.65">
      <c r="B9" s="123" t="s">
        <v>59</v>
      </c>
      <c r="C9" s="178"/>
      <c r="D9" s="178"/>
      <c r="E9" s="124"/>
    </row>
    <row r="10" spans="1:6" x14ac:dyDescent="0.65">
      <c r="B10" s="120" t="s">
        <v>60</v>
      </c>
      <c r="C10" s="179">
        <f>C8+C9</f>
        <v>0</v>
      </c>
      <c r="D10" s="179">
        <f t="shared" ref="D10:E10" si="0">D8+D9</f>
        <v>0</v>
      </c>
      <c r="E10" s="125">
        <f t="shared" si="0"/>
        <v>0</v>
      </c>
    </row>
    <row r="11" spans="1:6" x14ac:dyDescent="0.65">
      <c r="B11" s="158" t="s">
        <v>61</v>
      </c>
      <c r="C11" s="179"/>
      <c r="D11" s="179"/>
      <c r="E11" s="125"/>
    </row>
    <row r="12" spans="1:6" x14ac:dyDescent="0.65">
      <c r="B12" s="120" t="s">
        <v>62</v>
      </c>
      <c r="C12" s="178"/>
      <c r="D12" s="178"/>
      <c r="E12" s="124"/>
      <c r="F12" s="122"/>
    </row>
    <row r="13" spans="1:6" ht="19" thickBot="1" x14ac:dyDescent="0.7">
      <c r="B13" s="126" t="s">
        <v>63</v>
      </c>
      <c r="C13" s="127">
        <f>C12+C10</f>
        <v>0</v>
      </c>
      <c r="D13" s="127">
        <f>D12+D10</f>
        <v>0</v>
      </c>
      <c r="E13" s="128">
        <f>E12+E10</f>
        <v>0</v>
      </c>
    </row>
    <row r="14" spans="1:6" ht="19" thickTop="1" x14ac:dyDescent="0.65">
      <c r="B14" s="182" t="s">
        <v>64</v>
      </c>
      <c r="C14" s="175">
        <v>2022</v>
      </c>
      <c r="D14" s="175">
        <v>2023</v>
      </c>
      <c r="E14" s="176">
        <v>2024</v>
      </c>
    </row>
    <row r="15" spans="1:6" x14ac:dyDescent="0.65">
      <c r="B15" s="120" t="s">
        <v>65</v>
      </c>
      <c r="C15" s="178"/>
      <c r="D15" s="178"/>
      <c r="E15" s="124"/>
    </row>
    <row r="16" spans="1:6" x14ac:dyDescent="0.65">
      <c r="B16" s="174" t="s">
        <v>66</v>
      </c>
      <c r="C16" s="175">
        <v>2022</v>
      </c>
      <c r="D16" s="175">
        <v>2023</v>
      </c>
      <c r="E16" s="176">
        <v>2024</v>
      </c>
    </row>
    <row r="17" spans="2:6" x14ac:dyDescent="0.65">
      <c r="B17" s="158" t="s">
        <v>67</v>
      </c>
      <c r="C17" s="180"/>
      <c r="D17" s="180"/>
      <c r="E17" s="129"/>
    </row>
    <row r="18" spans="2:6" x14ac:dyDescent="0.65">
      <c r="B18" s="123" t="s">
        <v>68</v>
      </c>
      <c r="C18" s="178"/>
      <c r="D18" s="178"/>
      <c r="E18" s="124"/>
    </row>
    <row r="19" spans="2:6" x14ac:dyDescent="0.65">
      <c r="B19" s="123" t="s">
        <v>69</v>
      </c>
      <c r="C19" s="178"/>
      <c r="D19" s="178"/>
      <c r="E19" s="124"/>
    </row>
    <row r="20" spans="2:6" x14ac:dyDescent="0.65">
      <c r="B20" s="123" t="s">
        <v>70</v>
      </c>
      <c r="C20" s="178"/>
      <c r="D20" s="178"/>
      <c r="E20" s="124"/>
    </row>
    <row r="21" spans="2:6" x14ac:dyDescent="0.65">
      <c r="B21" s="120" t="s">
        <v>71</v>
      </c>
      <c r="C21" s="179">
        <f>C18+C19+C20</f>
        <v>0</v>
      </c>
      <c r="D21" s="179">
        <f t="shared" ref="D21:E21" si="1">D18+D19+D20</f>
        <v>0</v>
      </c>
      <c r="E21" s="125">
        <f t="shared" si="1"/>
        <v>0</v>
      </c>
    </row>
    <row r="22" spans="2:6" x14ac:dyDescent="0.65">
      <c r="B22" s="158" t="s">
        <v>72</v>
      </c>
      <c r="C22" s="179"/>
      <c r="D22" s="179"/>
      <c r="E22" s="125"/>
    </row>
    <row r="23" spans="2:6" x14ac:dyDescent="0.65">
      <c r="B23" s="120" t="s">
        <v>73</v>
      </c>
      <c r="C23" s="178"/>
      <c r="D23" s="178"/>
      <c r="E23" s="124"/>
    </row>
    <row r="24" spans="2:6" ht="19" thickBot="1" x14ac:dyDescent="0.7">
      <c r="B24" s="126" t="s">
        <v>74</v>
      </c>
      <c r="C24" s="127">
        <f>C23+C21+C15</f>
        <v>0</v>
      </c>
      <c r="D24" s="127">
        <f>D23+D21+D15</f>
        <v>0</v>
      </c>
      <c r="E24" s="128">
        <f>E23+E21+E15</f>
        <v>0</v>
      </c>
    </row>
    <row r="25" spans="2:6" ht="19" thickTop="1" x14ac:dyDescent="0.65">
      <c r="B25" s="159" t="s">
        <v>75</v>
      </c>
      <c r="C25" s="181" t="str">
        <f>IF(C24=C13,"","خطأ")</f>
        <v/>
      </c>
      <c r="D25" s="181" t="str">
        <f>IF(D24=D13,"","خطأ")</f>
        <v/>
      </c>
      <c r="E25" s="130" t="str">
        <f>IF(E24=E13,"","خطأ")</f>
        <v/>
      </c>
    </row>
    <row r="26" spans="2:6" x14ac:dyDescent="0.65">
      <c r="B26" s="160" t="s">
        <v>76</v>
      </c>
      <c r="C26" s="175">
        <v>2022</v>
      </c>
      <c r="D26" s="175">
        <v>2023</v>
      </c>
      <c r="E26" s="176">
        <v>2024</v>
      </c>
    </row>
    <row r="27" spans="2:6" x14ac:dyDescent="0.65">
      <c r="B27" s="67" t="s">
        <v>77</v>
      </c>
      <c r="C27" s="178"/>
      <c r="D27" s="178"/>
      <c r="E27" s="124"/>
    </row>
    <row r="28" spans="2:6" x14ac:dyDescent="0.65">
      <c r="B28" s="67"/>
      <c r="C28" s="69"/>
      <c r="D28" s="69"/>
      <c r="E28" s="131"/>
      <c r="F28" s="69"/>
    </row>
    <row r="29" spans="2:6" x14ac:dyDescent="0.65">
      <c r="B29" s="160" t="s">
        <v>118</v>
      </c>
      <c r="C29" s="175">
        <v>2022</v>
      </c>
      <c r="D29" s="175">
        <v>2023</v>
      </c>
      <c r="E29" s="176">
        <v>2024</v>
      </c>
    </row>
    <row r="30" spans="2:6" x14ac:dyDescent="0.65">
      <c r="B30" s="67" t="s">
        <v>78</v>
      </c>
      <c r="C30" s="178"/>
      <c r="D30" s="178"/>
      <c r="E30" s="124"/>
    </row>
    <row r="31" spans="2:6" x14ac:dyDescent="0.65">
      <c r="B31" s="67"/>
      <c r="C31" s="132"/>
      <c r="D31" s="132"/>
      <c r="E31" s="133"/>
    </row>
    <row r="32" spans="2:6" ht="21" x14ac:dyDescent="0.65">
      <c r="B32" s="203" t="s">
        <v>79</v>
      </c>
      <c r="C32" s="204"/>
      <c r="D32" s="204"/>
      <c r="E32" s="205"/>
    </row>
    <row r="33" spans="2:5" x14ac:dyDescent="0.65">
      <c r="B33" s="67" t="s">
        <v>80</v>
      </c>
      <c r="C33" s="134">
        <f>E15+E18+E19-E8</f>
        <v>0</v>
      </c>
      <c r="D33" s="132"/>
      <c r="E33" s="133"/>
    </row>
    <row r="34" spans="2:5" x14ac:dyDescent="0.65">
      <c r="B34" s="67" t="s">
        <v>81</v>
      </c>
      <c r="C34" s="134">
        <f>E23+E21-E19-E18+E8</f>
        <v>0</v>
      </c>
      <c r="D34" s="132"/>
      <c r="E34" s="133"/>
    </row>
    <row r="35" spans="2:5" x14ac:dyDescent="0.65">
      <c r="B35" s="67" t="s">
        <v>82</v>
      </c>
      <c r="C35" s="134">
        <f>E13</f>
        <v>0</v>
      </c>
      <c r="D35" s="132"/>
      <c r="E35" s="133"/>
    </row>
    <row r="36" spans="2:5" x14ac:dyDescent="0.65">
      <c r="B36" s="67" t="s">
        <v>83</v>
      </c>
      <c r="C36" s="134" t="str">
        <f>IFERROR(C34/C35,"")</f>
        <v/>
      </c>
      <c r="D36" s="132"/>
      <c r="E36" s="133"/>
    </row>
    <row r="37" spans="2:5" x14ac:dyDescent="0.65">
      <c r="B37" s="67" t="s">
        <v>84</v>
      </c>
      <c r="C37" s="134" t="str">
        <f>IFERROR(AVERAGE(C27:E27),"")</f>
        <v/>
      </c>
      <c r="D37" s="132"/>
      <c r="E37" s="133"/>
    </row>
    <row r="38" spans="2:5" ht="19" thickBot="1" x14ac:dyDescent="0.7">
      <c r="B38" s="68" t="s">
        <v>85</v>
      </c>
      <c r="C38" s="135" t="str">
        <f>IFERROR(AVERAGE(C30:E30),"")</f>
        <v/>
      </c>
      <c r="D38" s="136"/>
      <c r="E38" s="137"/>
    </row>
  </sheetData>
  <sheetProtection algorithmName="SHA-512" hashValue="swy7jd27n2CKXqJbqz0gHFfXUNkwWRP1mrP+D7ZUdDeqIrTDqH68+nPU+YtxI8s79F+9OA4K8yU/wkJpG0Id8A==" saltValue="EIyDoId/HNsqSVbpWlmtJQ==" spinCount="100000" sheet="1" objects="1" scenarios="1"/>
  <protectedRanges>
    <protectedRange sqref="C8:E9 C12:E12 C15:E15 C18:E20 C23:E23 C27:E27 C30:E30" name="Range1"/>
  </protectedRanges>
  <mergeCells count="3">
    <mergeCell ref="B32:E32"/>
    <mergeCell ref="B2:E2"/>
    <mergeCell ref="B5:E5"/>
  </mergeCells>
  <conditionalFormatting sqref="C25:E25">
    <cfRule type="cellIs" dxfId="6" priority="1" operator="equal">
      <formula>"خطأ"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D49"/>
  <sheetViews>
    <sheetView showGridLines="0" rightToLeft="1" zoomScale="78" workbookViewId="0">
      <selection activeCell="U23" sqref="U23"/>
    </sheetView>
  </sheetViews>
  <sheetFormatPr defaultColWidth="10.81640625" defaultRowHeight="18.5" x14ac:dyDescent="0.65"/>
  <cols>
    <col min="1" max="1" width="10.81640625" style="84"/>
    <col min="2" max="2" width="40.26953125" style="104" customWidth="1"/>
    <col min="3" max="5" width="17.7265625" style="84" customWidth="1"/>
    <col min="6" max="6" width="21.26953125" style="84" customWidth="1"/>
    <col min="7" max="7" width="38.7265625" style="84" customWidth="1"/>
    <col min="8" max="10" width="17.7265625" style="84" customWidth="1"/>
    <col min="11" max="11" width="23.26953125" style="84" bestFit="1" customWidth="1"/>
    <col min="12" max="12" width="38.7265625" style="84" customWidth="1"/>
    <col min="13" max="15" width="17.7265625" style="84" customWidth="1"/>
    <col min="16" max="16" width="15.81640625" style="84" customWidth="1"/>
    <col min="17" max="17" width="38.7265625" style="84" customWidth="1"/>
    <col min="18" max="20" width="17.7265625" style="84" customWidth="1"/>
    <col min="21" max="21" width="25.1796875" style="84" bestFit="1" customWidth="1"/>
    <col min="22" max="22" width="38.7265625" style="84" customWidth="1"/>
    <col min="23" max="25" width="17.7265625" style="84" customWidth="1"/>
    <col min="26" max="26" width="10.81640625" style="84"/>
    <col min="27" max="27" width="38.7265625" style="84" customWidth="1"/>
    <col min="28" max="30" width="17.7265625" style="84" customWidth="1"/>
    <col min="31" max="16384" width="10.81640625" style="84"/>
  </cols>
  <sheetData>
    <row r="1" spans="2:30" ht="19" thickBot="1" x14ac:dyDescent="0.7"/>
    <row r="2" spans="2:30" ht="25" thickBot="1" x14ac:dyDescent="0.7">
      <c r="B2" s="212" t="s">
        <v>86</v>
      </c>
      <c r="C2" s="213"/>
      <c r="D2" s="213"/>
      <c r="E2" s="213"/>
      <c r="F2" s="214"/>
      <c r="I2" s="138"/>
      <c r="N2" s="138"/>
      <c r="S2" s="138"/>
      <c r="X2" s="138"/>
      <c r="AC2" s="138"/>
    </row>
    <row r="3" spans="2:30" s="138" customFormat="1" ht="18.75" customHeight="1" thickBot="1" x14ac:dyDescent="0.7">
      <c r="B3" s="163" t="s">
        <v>87</v>
      </c>
      <c r="C3" s="215" t="s">
        <v>88</v>
      </c>
      <c r="D3" s="215"/>
      <c r="E3" s="215"/>
      <c r="F3" s="216"/>
      <c r="G3" s="84"/>
      <c r="H3" s="84"/>
      <c r="L3" s="84"/>
      <c r="M3" s="84"/>
      <c r="Q3" s="84"/>
      <c r="R3" s="84"/>
      <c r="V3" s="84"/>
      <c r="W3" s="84"/>
      <c r="AA3" s="84"/>
      <c r="AB3" s="84"/>
    </row>
    <row r="4" spans="2:30" s="138" customFormat="1" ht="18.75" customHeight="1" thickBot="1" x14ac:dyDescent="0.7">
      <c r="B4" s="162" t="s">
        <v>89</v>
      </c>
      <c r="C4" s="215" t="s">
        <v>90</v>
      </c>
      <c r="D4" s="215"/>
      <c r="E4" s="215"/>
      <c r="F4" s="216"/>
      <c r="G4" s="84"/>
      <c r="H4" s="84"/>
      <c r="L4" s="84"/>
      <c r="M4" s="84"/>
      <c r="Q4" s="84"/>
      <c r="R4" s="84"/>
      <c r="V4" s="84"/>
      <c r="W4" s="84"/>
      <c r="AA4" s="84"/>
      <c r="AB4" s="84"/>
    </row>
    <row r="5" spans="2:30" s="138" customFormat="1" ht="18.75" customHeight="1" x14ac:dyDescent="0.65">
      <c r="B5" s="217" t="s">
        <v>91</v>
      </c>
      <c r="C5" s="220" t="s">
        <v>92</v>
      </c>
      <c r="D5" s="220"/>
      <c r="E5" s="220"/>
      <c r="F5" s="221"/>
      <c r="G5" s="84"/>
      <c r="H5" s="84"/>
      <c r="L5" s="84"/>
      <c r="M5" s="84"/>
      <c r="Q5" s="84"/>
      <c r="R5" s="84"/>
      <c r="V5" s="84"/>
      <c r="W5" s="84"/>
      <c r="AA5" s="84"/>
      <c r="AB5" s="84"/>
    </row>
    <row r="6" spans="2:30" s="138" customFormat="1" ht="18.75" customHeight="1" x14ac:dyDescent="0.65">
      <c r="B6" s="218"/>
      <c r="C6" s="222" t="s">
        <v>93</v>
      </c>
      <c r="D6" s="222"/>
      <c r="E6" s="222"/>
      <c r="F6" s="223"/>
      <c r="G6" s="84"/>
      <c r="H6" s="84"/>
      <c r="L6" s="84"/>
      <c r="M6" s="84"/>
      <c r="Q6" s="84"/>
      <c r="R6" s="84"/>
      <c r="V6" s="84"/>
      <c r="W6" s="84"/>
      <c r="AA6" s="84"/>
      <c r="AB6" s="84"/>
    </row>
    <row r="7" spans="2:30" s="138" customFormat="1" ht="18.75" customHeight="1" x14ac:dyDescent="0.65">
      <c r="B7" s="218"/>
      <c r="C7" s="222" t="s">
        <v>94</v>
      </c>
      <c r="D7" s="222"/>
      <c r="E7" s="222"/>
      <c r="F7" s="223"/>
      <c r="G7" s="84"/>
      <c r="H7" s="84"/>
      <c r="L7" s="84"/>
      <c r="M7" s="84"/>
      <c r="Q7" s="84"/>
      <c r="R7" s="84"/>
      <c r="V7" s="84"/>
      <c r="W7" s="84"/>
      <c r="AA7" s="84"/>
      <c r="AB7" s="84"/>
    </row>
    <row r="8" spans="2:30" s="138" customFormat="1" ht="18.75" customHeight="1" x14ac:dyDescent="0.65">
      <c r="B8" s="218"/>
      <c r="C8" s="222" t="s">
        <v>95</v>
      </c>
      <c r="D8" s="222"/>
      <c r="E8" s="222"/>
      <c r="F8" s="223"/>
      <c r="G8" s="84"/>
      <c r="H8" s="84"/>
      <c r="L8" s="84"/>
      <c r="M8" s="84"/>
      <c r="Q8" s="84"/>
      <c r="R8" s="84"/>
      <c r="V8" s="84"/>
      <c r="W8" s="84"/>
      <c r="AA8" s="84"/>
      <c r="AB8" s="84"/>
    </row>
    <row r="9" spans="2:30" s="138" customFormat="1" ht="18.75" customHeight="1" thickBot="1" x14ac:dyDescent="0.7">
      <c r="B9" s="219"/>
      <c r="C9" s="224" t="s">
        <v>96</v>
      </c>
      <c r="D9" s="224"/>
      <c r="E9" s="224"/>
      <c r="F9" s="225"/>
      <c r="G9" s="84"/>
      <c r="H9" s="84"/>
      <c r="L9" s="84"/>
      <c r="M9" s="84"/>
      <c r="Q9" s="84"/>
      <c r="R9" s="84"/>
      <c r="V9" s="84"/>
      <c r="W9" s="84"/>
      <c r="AA9" s="84"/>
      <c r="AB9" s="84"/>
    </row>
    <row r="10" spans="2:30" ht="19" thickBot="1" x14ac:dyDescent="0.7"/>
    <row r="11" spans="2:30" x14ac:dyDescent="0.65">
      <c r="B11" s="96" t="s">
        <v>97</v>
      </c>
      <c r="C11" s="139"/>
      <c r="D11" s="139"/>
      <c r="E11" s="140"/>
      <c r="G11" s="96" t="s">
        <v>98</v>
      </c>
      <c r="H11" s="139"/>
      <c r="I11" s="139"/>
      <c r="J11" s="140"/>
      <c r="L11" s="96" t="s">
        <v>109</v>
      </c>
      <c r="M11" s="139"/>
      <c r="N11" s="139"/>
      <c r="O11" s="140"/>
      <c r="Q11" s="96" t="s">
        <v>110</v>
      </c>
      <c r="R11" s="139"/>
      <c r="S11" s="139"/>
      <c r="T11" s="140"/>
      <c r="V11" s="96" t="s">
        <v>111</v>
      </c>
      <c r="W11" s="139"/>
      <c r="X11" s="139"/>
      <c r="Y11" s="140"/>
      <c r="AA11" s="141"/>
      <c r="AB11" s="142"/>
      <c r="AC11" s="142"/>
      <c r="AD11" s="142"/>
    </row>
    <row r="12" spans="2:30" x14ac:dyDescent="0.65">
      <c r="B12" s="98" t="s">
        <v>99</v>
      </c>
      <c r="C12" s="228"/>
      <c r="D12" s="228"/>
      <c r="E12" s="229"/>
      <c r="G12" s="98" t="s">
        <v>99</v>
      </c>
      <c r="H12" s="228"/>
      <c r="I12" s="228"/>
      <c r="J12" s="229"/>
      <c r="L12" s="98" t="s">
        <v>99</v>
      </c>
      <c r="M12" s="228"/>
      <c r="N12" s="228"/>
      <c r="O12" s="229"/>
      <c r="Q12" s="98" t="s">
        <v>99</v>
      </c>
      <c r="R12" s="228"/>
      <c r="S12" s="228"/>
      <c r="T12" s="229"/>
      <c r="V12" s="98" t="s">
        <v>99</v>
      </c>
      <c r="W12" s="228"/>
      <c r="X12" s="228"/>
      <c r="Y12" s="229"/>
      <c r="AA12" s="141"/>
      <c r="AB12" s="230"/>
      <c r="AC12" s="230"/>
      <c r="AD12" s="230"/>
    </row>
    <row r="13" spans="2:30" x14ac:dyDescent="0.65">
      <c r="B13" s="98" t="s">
        <v>100</v>
      </c>
      <c r="C13" s="143"/>
      <c r="E13" s="144"/>
      <c r="G13" s="98" t="s">
        <v>100</v>
      </c>
      <c r="H13" s="143"/>
      <c r="J13" s="144"/>
      <c r="L13" s="98" t="s">
        <v>100</v>
      </c>
      <c r="M13" s="143"/>
      <c r="O13" s="144"/>
      <c r="Q13" s="98" t="s">
        <v>100</v>
      </c>
      <c r="R13" s="143"/>
      <c r="T13" s="144"/>
      <c r="V13" s="98" t="s">
        <v>100</v>
      </c>
      <c r="W13" s="143"/>
      <c r="Y13" s="144"/>
      <c r="AA13" s="141"/>
      <c r="AB13" s="145"/>
      <c r="AC13" s="145"/>
      <c r="AD13" s="142"/>
    </row>
    <row r="14" spans="2:30" ht="19" thickBot="1" x14ac:dyDescent="0.7">
      <c r="B14" s="98"/>
      <c r="E14" s="144"/>
      <c r="G14" s="98"/>
      <c r="J14" s="144"/>
      <c r="L14" s="98"/>
      <c r="O14" s="144"/>
      <c r="Q14" s="98"/>
      <c r="T14" s="144"/>
      <c r="V14" s="98"/>
      <c r="Y14" s="144"/>
      <c r="AA14" s="141"/>
      <c r="AB14" s="142"/>
      <c r="AC14" s="142"/>
      <c r="AD14" s="142"/>
    </row>
    <row r="15" spans="2:30" ht="19" thickBot="1" x14ac:dyDescent="0.7">
      <c r="B15" s="146" t="s">
        <v>101</v>
      </c>
      <c r="C15" s="147"/>
      <c r="D15" s="147"/>
      <c r="E15" s="148"/>
      <c r="G15" s="146" t="s">
        <v>113</v>
      </c>
      <c r="H15" s="147"/>
      <c r="I15" s="147"/>
      <c r="J15" s="148"/>
      <c r="L15" s="146" t="s">
        <v>114</v>
      </c>
      <c r="M15" s="147"/>
      <c r="N15" s="147"/>
      <c r="O15" s="148"/>
      <c r="Q15" s="146" t="s">
        <v>115</v>
      </c>
      <c r="R15" s="147"/>
      <c r="S15" s="147"/>
      <c r="T15" s="148"/>
      <c r="V15" s="146" t="s">
        <v>116</v>
      </c>
      <c r="W15" s="147"/>
      <c r="X15" s="147"/>
      <c r="Y15" s="148"/>
      <c r="AA15" s="149"/>
      <c r="AB15" s="150"/>
      <c r="AC15" s="150"/>
      <c r="AD15" s="150"/>
    </row>
    <row r="16" spans="2:30" ht="19" thickBot="1" x14ac:dyDescent="0.7">
      <c r="B16" s="209" t="s">
        <v>117</v>
      </c>
      <c r="C16" s="210"/>
      <c r="D16" s="210"/>
      <c r="E16" s="211"/>
      <c r="G16" s="209" t="s">
        <v>117</v>
      </c>
      <c r="H16" s="210"/>
      <c r="I16" s="210"/>
      <c r="J16" s="211"/>
      <c r="L16" s="209" t="s">
        <v>117</v>
      </c>
      <c r="M16" s="210"/>
      <c r="N16" s="210"/>
      <c r="O16" s="211"/>
      <c r="Q16" s="209" t="s">
        <v>117</v>
      </c>
      <c r="R16" s="210"/>
      <c r="S16" s="210"/>
      <c r="T16" s="211"/>
      <c r="V16" s="209" t="s">
        <v>117</v>
      </c>
      <c r="W16" s="210"/>
      <c r="X16" s="210"/>
      <c r="Y16" s="211"/>
      <c r="AA16" s="141"/>
      <c r="AB16" s="151"/>
      <c r="AC16" s="151"/>
      <c r="AD16" s="151"/>
    </row>
    <row r="17" spans="2:30" x14ac:dyDescent="0.65">
      <c r="B17" s="174" t="s">
        <v>56</v>
      </c>
      <c r="C17" s="175">
        <v>2022</v>
      </c>
      <c r="D17" s="175">
        <v>2023</v>
      </c>
      <c r="E17" s="176">
        <v>2024</v>
      </c>
      <c r="G17" s="174" t="s">
        <v>56</v>
      </c>
      <c r="H17" s="175">
        <v>2022</v>
      </c>
      <c r="I17" s="175">
        <v>2023</v>
      </c>
      <c r="J17" s="176">
        <v>2024</v>
      </c>
      <c r="L17" s="174" t="s">
        <v>56</v>
      </c>
      <c r="M17" s="175">
        <v>2022</v>
      </c>
      <c r="N17" s="175">
        <v>2023</v>
      </c>
      <c r="O17" s="176">
        <v>2024</v>
      </c>
      <c r="Q17" s="174" t="s">
        <v>56</v>
      </c>
      <c r="R17" s="175">
        <v>2022</v>
      </c>
      <c r="S17" s="175">
        <v>2023</v>
      </c>
      <c r="T17" s="176">
        <v>2024</v>
      </c>
      <c r="V17" s="174" t="s">
        <v>56</v>
      </c>
      <c r="W17" s="175">
        <v>2022</v>
      </c>
      <c r="X17" s="175">
        <v>2023</v>
      </c>
      <c r="Y17" s="176">
        <v>2024</v>
      </c>
      <c r="AA17" s="141"/>
      <c r="AB17" s="152"/>
      <c r="AC17" s="152"/>
      <c r="AD17" s="152"/>
    </row>
    <row r="18" spans="2:30" x14ac:dyDescent="0.65">
      <c r="B18" s="158" t="s">
        <v>57</v>
      </c>
      <c r="C18" s="177"/>
      <c r="D18" s="177"/>
      <c r="E18" s="121"/>
      <c r="G18" s="158" t="s">
        <v>57</v>
      </c>
      <c r="H18" s="177"/>
      <c r="I18" s="177"/>
      <c r="J18" s="121"/>
      <c r="L18" s="158" t="s">
        <v>57</v>
      </c>
      <c r="M18" s="177"/>
      <c r="N18" s="177"/>
      <c r="O18" s="121"/>
      <c r="Q18" s="158" t="s">
        <v>57</v>
      </c>
      <c r="R18" s="177"/>
      <c r="S18" s="177"/>
      <c r="T18" s="121"/>
      <c r="V18" s="158" t="s">
        <v>57</v>
      </c>
      <c r="W18" s="177"/>
      <c r="X18" s="177"/>
      <c r="Y18" s="121"/>
      <c r="AA18" s="141"/>
      <c r="AB18" s="152"/>
      <c r="AC18" s="152"/>
      <c r="AD18" s="152"/>
    </row>
    <row r="19" spans="2:30" x14ac:dyDescent="0.65">
      <c r="B19" s="123" t="s">
        <v>58</v>
      </c>
      <c r="C19" s="178"/>
      <c r="D19" s="178"/>
      <c r="E19" s="124"/>
      <c r="G19" s="123" t="s">
        <v>58</v>
      </c>
      <c r="H19" s="178"/>
      <c r="I19" s="178"/>
      <c r="J19" s="124"/>
      <c r="L19" s="123" t="s">
        <v>58</v>
      </c>
      <c r="M19" s="178"/>
      <c r="N19" s="178"/>
      <c r="O19" s="124"/>
      <c r="Q19" s="123" t="s">
        <v>58</v>
      </c>
      <c r="R19" s="178"/>
      <c r="S19" s="178"/>
      <c r="T19" s="124"/>
      <c r="V19" s="123" t="s">
        <v>58</v>
      </c>
      <c r="W19" s="178"/>
      <c r="X19" s="178"/>
      <c r="Y19" s="124"/>
      <c r="AA19" s="141"/>
      <c r="AB19" s="153"/>
      <c r="AC19" s="153"/>
      <c r="AD19" s="153"/>
    </row>
    <row r="20" spans="2:30" x14ac:dyDescent="0.65">
      <c r="B20" s="123" t="s">
        <v>59</v>
      </c>
      <c r="C20" s="178"/>
      <c r="D20" s="178"/>
      <c r="E20" s="124"/>
      <c r="G20" s="123" t="s">
        <v>59</v>
      </c>
      <c r="H20" s="178"/>
      <c r="I20" s="178"/>
      <c r="J20" s="124"/>
      <c r="L20" s="123" t="s">
        <v>59</v>
      </c>
      <c r="M20" s="178"/>
      <c r="N20" s="178"/>
      <c r="O20" s="124"/>
      <c r="Q20" s="123" t="s">
        <v>59</v>
      </c>
      <c r="R20" s="178"/>
      <c r="S20" s="178"/>
      <c r="T20" s="124"/>
      <c r="V20" s="123" t="s">
        <v>59</v>
      </c>
      <c r="W20" s="178"/>
      <c r="X20" s="178"/>
      <c r="Y20" s="124"/>
      <c r="AA20" s="141"/>
      <c r="AB20" s="152"/>
      <c r="AC20" s="152"/>
      <c r="AD20" s="152"/>
    </row>
    <row r="21" spans="2:30" x14ac:dyDescent="0.65">
      <c r="B21" s="120" t="s">
        <v>60</v>
      </c>
      <c r="C21" s="179">
        <f>C19+C20</f>
        <v>0</v>
      </c>
      <c r="D21" s="179">
        <f t="shared" ref="D21:E21" si="0">D19+D20</f>
        <v>0</v>
      </c>
      <c r="E21" s="125">
        <f t="shared" si="0"/>
        <v>0</v>
      </c>
      <c r="G21" s="120" t="s">
        <v>60</v>
      </c>
      <c r="H21" s="179">
        <f>H19+H20</f>
        <v>0</v>
      </c>
      <c r="I21" s="179">
        <f t="shared" ref="I21:J21" si="1">I19+I20</f>
        <v>0</v>
      </c>
      <c r="J21" s="125">
        <f t="shared" si="1"/>
        <v>0</v>
      </c>
      <c r="L21" s="120" t="s">
        <v>60</v>
      </c>
      <c r="M21" s="179">
        <f>M19+M20</f>
        <v>0</v>
      </c>
      <c r="N21" s="179">
        <f t="shared" ref="N21:O21" si="2">N19+N20</f>
        <v>0</v>
      </c>
      <c r="O21" s="125">
        <f t="shared" si="2"/>
        <v>0</v>
      </c>
      <c r="Q21" s="120" t="s">
        <v>60</v>
      </c>
      <c r="R21" s="179">
        <f>R19+R20</f>
        <v>0</v>
      </c>
      <c r="S21" s="179">
        <f t="shared" ref="S21:T21" si="3">S19+S20</f>
        <v>0</v>
      </c>
      <c r="T21" s="125">
        <f t="shared" si="3"/>
        <v>0</v>
      </c>
      <c r="V21" s="120" t="s">
        <v>60</v>
      </c>
      <c r="W21" s="179">
        <f>W19+W20</f>
        <v>0</v>
      </c>
      <c r="X21" s="179">
        <f t="shared" ref="X21:Y21" si="4">X19+X20</f>
        <v>0</v>
      </c>
      <c r="Y21" s="125">
        <f t="shared" si="4"/>
        <v>0</v>
      </c>
      <c r="AA21" s="141"/>
      <c r="AB21" s="153"/>
      <c r="AC21" s="153"/>
      <c r="AD21" s="153"/>
    </row>
    <row r="22" spans="2:30" x14ac:dyDescent="0.65">
      <c r="B22" s="158" t="s">
        <v>61</v>
      </c>
      <c r="C22" s="179"/>
      <c r="D22" s="179"/>
      <c r="E22" s="125"/>
      <c r="G22" s="158" t="s">
        <v>61</v>
      </c>
      <c r="H22" s="179"/>
      <c r="I22" s="179"/>
      <c r="J22" s="125"/>
      <c r="L22" s="158" t="s">
        <v>61</v>
      </c>
      <c r="M22" s="179"/>
      <c r="N22" s="179"/>
      <c r="O22" s="125"/>
      <c r="Q22" s="158" t="s">
        <v>61</v>
      </c>
      <c r="R22" s="179"/>
      <c r="S22" s="179"/>
      <c r="T22" s="125"/>
      <c r="V22" s="158" t="s">
        <v>61</v>
      </c>
      <c r="W22" s="179"/>
      <c r="X22" s="179"/>
      <c r="Y22" s="125"/>
      <c r="AA22" s="141"/>
      <c r="AB22" s="152"/>
      <c r="AC22" s="152"/>
      <c r="AD22" s="152"/>
    </row>
    <row r="23" spans="2:30" x14ac:dyDescent="0.65">
      <c r="B23" s="120" t="s">
        <v>62</v>
      </c>
      <c r="C23" s="178"/>
      <c r="D23" s="178"/>
      <c r="E23" s="124"/>
      <c r="G23" s="120" t="s">
        <v>62</v>
      </c>
      <c r="H23" s="178"/>
      <c r="I23" s="178"/>
      <c r="J23" s="124"/>
      <c r="L23" s="120" t="s">
        <v>62</v>
      </c>
      <c r="M23" s="178"/>
      <c r="N23" s="178"/>
      <c r="O23" s="124"/>
      <c r="Q23" s="120" t="s">
        <v>62</v>
      </c>
      <c r="R23" s="178"/>
      <c r="S23" s="178"/>
      <c r="T23" s="124"/>
      <c r="V23" s="120" t="s">
        <v>62</v>
      </c>
      <c r="W23" s="178"/>
      <c r="X23" s="178"/>
      <c r="Y23" s="124"/>
      <c r="AA23" s="141"/>
      <c r="AB23" s="152"/>
      <c r="AC23" s="152"/>
      <c r="AD23" s="152"/>
    </row>
    <row r="24" spans="2:30" ht="19" thickBot="1" x14ac:dyDescent="0.7">
      <c r="B24" s="126" t="s">
        <v>63</v>
      </c>
      <c r="C24" s="127">
        <f>C23+C21</f>
        <v>0</v>
      </c>
      <c r="D24" s="127">
        <f>D23+D21</f>
        <v>0</v>
      </c>
      <c r="E24" s="128">
        <f>E23+E21</f>
        <v>0</v>
      </c>
      <c r="G24" s="126" t="s">
        <v>63</v>
      </c>
      <c r="H24" s="127">
        <f>H23+H21</f>
        <v>0</v>
      </c>
      <c r="I24" s="127">
        <f>I23+I21</f>
        <v>0</v>
      </c>
      <c r="J24" s="128">
        <f>J23+J21</f>
        <v>0</v>
      </c>
      <c r="L24" s="126" t="s">
        <v>63</v>
      </c>
      <c r="M24" s="127">
        <f>M23+M21</f>
        <v>0</v>
      </c>
      <c r="N24" s="127">
        <f>N23+N21</f>
        <v>0</v>
      </c>
      <c r="O24" s="128">
        <f>O23+O21</f>
        <v>0</v>
      </c>
      <c r="Q24" s="126" t="s">
        <v>63</v>
      </c>
      <c r="R24" s="127">
        <f>R23+R21</f>
        <v>0</v>
      </c>
      <c r="S24" s="127">
        <f>S23+S21</f>
        <v>0</v>
      </c>
      <c r="T24" s="128">
        <f>T23+T21</f>
        <v>0</v>
      </c>
      <c r="V24" s="126" t="s">
        <v>63</v>
      </c>
      <c r="W24" s="127">
        <f>W23+W21</f>
        <v>0</v>
      </c>
      <c r="X24" s="127">
        <f>X23+X21</f>
        <v>0</v>
      </c>
      <c r="Y24" s="128">
        <f>Y23+Y21</f>
        <v>0</v>
      </c>
      <c r="AA24" s="141"/>
      <c r="AB24" s="152"/>
      <c r="AC24" s="152"/>
      <c r="AD24" s="152"/>
    </row>
    <row r="25" spans="2:30" ht="19" thickTop="1" x14ac:dyDescent="0.65">
      <c r="B25" s="182" t="s">
        <v>64</v>
      </c>
      <c r="C25" s="175">
        <v>2022</v>
      </c>
      <c r="D25" s="175">
        <v>2023</v>
      </c>
      <c r="E25" s="176">
        <v>2024</v>
      </c>
      <c r="G25" s="182" t="s">
        <v>64</v>
      </c>
      <c r="H25" s="175">
        <v>2022</v>
      </c>
      <c r="I25" s="175">
        <v>2023</v>
      </c>
      <c r="J25" s="176">
        <v>2024</v>
      </c>
      <c r="L25" s="182" t="s">
        <v>64</v>
      </c>
      <c r="M25" s="175">
        <v>2022</v>
      </c>
      <c r="N25" s="175">
        <v>2023</v>
      </c>
      <c r="O25" s="176">
        <v>2024</v>
      </c>
      <c r="Q25" s="182" t="s">
        <v>64</v>
      </c>
      <c r="R25" s="175">
        <v>2022</v>
      </c>
      <c r="S25" s="175">
        <v>2023</v>
      </c>
      <c r="T25" s="176">
        <v>2024</v>
      </c>
      <c r="V25" s="182" t="s">
        <v>64</v>
      </c>
      <c r="W25" s="175">
        <v>2022</v>
      </c>
      <c r="X25" s="175">
        <v>2023</v>
      </c>
      <c r="Y25" s="176">
        <v>2024</v>
      </c>
      <c r="AA25" s="141"/>
      <c r="AB25" s="152"/>
      <c r="AC25" s="152"/>
      <c r="AD25" s="152"/>
    </row>
    <row r="26" spans="2:30" x14ac:dyDescent="0.65">
      <c r="B26" s="120" t="s">
        <v>65</v>
      </c>
      <c r="C26" s="178"/>
      <c r="D26" s="178"/>
      <c r="E26" s="124"/>
      <c r="G26" s="120" t="s">
        <v>65</v>
      </c>
      <c r="H26" s="178"/>
      <c r="I26" s="178"/>
      <c r="J26" s="124"/>
      <c r="L26" s="120" t="s">
        <v>65</v>
      </c>
      <c r="M26" s="178"/>
      <c r="N26" s="178"/>
      <c r="O26" s="124"/>
      <c r="Q26" s="120" t="s">
        <v>65</v>
      </c>
      <c r="R26" s="178"/>
      <c r="S26" s="178"/>
      <c r="T26" s="124"/>
      <c r="V26" s="120" t="s">
        <v>65</v>
      </c>
      <c r="W26" s="178"/>
      <c r="X26" s="178"/>
      <c r="Y26" s="124"/>
      <c r="AA26" s="141"/>
      <c r="AB26" s="152"/>
      <c r="AC26" s="152"/>
      <c r="AD26" s="152"/>
    </row>
    <row r="27" spans="2:30" x14ac:dyDescent="0.65">
      <c r="B27" s="174" t="s">
        <v>66</v>
      </c>
      <c r="C27" s="175">
        <v>2022</v>
      </c>
      <c r="D27" s="175">
        <v>2023</v>
      </c>
      <c r="E27" s="176">
        <v>2024</v>
      </c>
      <c r="G27" s="174" t="s">
        <v>66</v>
      </c>
      <c r="H27" s="175">
        <v>2022</v>
      </c>
      <c r="I27" s="175">
        <v>2023</v>
      </c>
      <c r="J27" s="176">
        <v>2024</v>
      </c>
      <c r="L27" s="174" t="s">
        <v>66</v>
      </c>
      <c r="M27" s="175">
        <v>2022</v>
      </c>
      <c r="N27" s="175">
        <v>2023</v>
      </c>
      <c r="O27" s="176">
        <v>2024</v>
      </c>
      <c r="Q27" s="174" t="s">
        <v>66</v>
      </c>
      <c r="R27" s="175">
        <v>2022</v>
      </c>
      <c r="S27" s="175">
        <v>2023</v>
      </c>
      <c r="T27" s="176">
        <v>2024</v>
      </c>
      <c r="V27" s="174" t="s">
        <v>66</v>
      </c>
      <c r="W27" s="175">
        <v>2022</v>
      </c>
      <c r="X27" s="175">
        <v>2023</v>
      </c>
      <c r="Y27" s="176">
        <v>2024</v>
      </c>
      <c r="AA27" s="141"/>
      <c r="AB27" s="153"/>
      <c r="AC27" s="153"/>
      <c r="AD27" s="153"/>
    </row>
    <row r="28" spans="2:30" x14ac:dyDescent="0.65">
      <c r="B28" s="158" t="s">
        <v>67</v>
      </c>
      <c r="C28" s="180"/>
      <c r="D28" s="180"/>
      <c r="E28" s="129"/>
      <c r="G28" s="158" t="s">
        <v>67</v>
      </c>
      <c r="H28" s="180"/>
      <c r="I28" s="180"/>
      <c r="J28" s="129"/>
      <c r="L28" s="158" t="s">
        <v>67</v>
      </c>
      <c r="M28" s="180"/>
      <c r="N28" s="180"/>
      <c r="O28" s="129"/>
      <c r="Q28" s="158" t="s">
        <v>67</v>
      </c>
      <c r="R28" s="180"/>
      <c r="S28" s="180"/>
      <c r="T28" s="129"/>
      <c r="V28" s="158" t="s">
        <v>67</v>
      </c>
      <c r="W28" s="180"/>
      <c r="X28" s="180"/>
      <c r="Y28" s="129"/>
      <c r="AA28" s="141"/>
      <c r="AB28" s="152"/>
      <c r="AC28" s="152"/>
      <c r="AD28" s="152"/>
    </row>
    <row r="29" spans="2:30" x14ac:dyDescent="0.65">
      <c r="B29" s="123" t="s">
        <v>68</v>
      </c>
      <c r="C29" s="178"/>
      <c r="D29" s="178"/>
      <c r="E29" s="124"/>
      <c r="G29" s="123" t="s">
        <v>68</v>
      </c>
      <c r="H29" s="178"/>
      <c r="I29" s="178"/>
      <c r="J29" s="124"/>
      <c r="L29" s="123" t="s">
        <v>68</v>
      </c>
      <c r="M29" s="178"/>
      <c r="N29" s="178"/>
      <c r="O29" s="124"/>
      <c r="Q29" s="123" t="s">
        <v>68</v>
      </c>
      <c r="R29" s="178"/>
      <c r="S29" s="178"/>
      <c r="T29" s="124"/>
      <c r="V29" s="123" t="s">
        <v>68</v>
      </c>
      <c r="W29" s="178"/>
      <c r="X29" s="178"/>
      <c r="Y29" s="124"/>
      <c r="AA29" s="141"/>
      <c r="AB29" s="153"/>
      <c r="AC29" s="153"/>
      <c r="AD29" s="153"/>
    </row>
    <row r="30" spans="2:30" x14ac:dyDescent="0.65">
      <c r="B30" s="123" t="s">
        <v>69</v>
      </c>
      <c r="C30" s="178"/>
      <c r="D30" s="178"/>
      <c r="E30" s="124"/>
      <c r="G30" s="123" t="s">
        <v>69</v>
      </c>
      <c r="H30" s="178"/>
      <c r="I30" s="178"/>
      <c r="J30" s="124"/>
      <c r="L30" s="123" t="s">
        <v>69</v>
      </c>
      <c r="M30" s="178"/>
      <c r="N30" s="178"/>
      <c r="O30" s="124"/>
      <c r="Q30" s="123" t="s">
        <v>69</v>
      </c>
      <c r="R30" s="178"/>
      <c r="S30" s="178"/>
      <c r="T30" s="124"/>
      <c r="V30" s="123" t="s">
        <v>69</v>
      </c>
      <c r="W30" s="178"/>
      <c r="X30" s="178"/>
      <c r="Y30" s="124"/>
      <c r="AA30" s="142"/>
      <c r="AB30" s="153"/>
      <c r="AC30" s="153"/>
      <c r="AD30" s="153"/>
    </row>
    <row r="31" spans="2:30" x14ac:dyDescent="0.65">
      <c r="B31" s="123" t="s">
        <v>70</v>
      </c>
      <c r="C31" s="178"/>
      <c r="D31" s="178"/>
      <c r="E31" s="124"/>
      <c r="G31" s="123" t="s">
        <v>70</v>
      </c>
      <c r="H31" s="178"/>
      <c r="I31" s="178"/>
      <c r="J31" s="124"/>
      <c r="L31" s="123" t="s">
        <v>70</v>
      </c>
      <c r="M31" s="178"/>
      <c r="N31" s="178"/>
      <c r="O31" s="124"/>
      <c r="Q31" s="123" t="s">
        <v>70</v>
      </c>
      <c r="R31" s="178"/>
      <c r="S31" s="178"/>
      <c r="T31" s="124"/>
      <c r="V31" s="123" t="s">
        <v>70</v>
      </c>
      <c r="W31" s="178"/>
      <c r="X31" s="178"/>
      <c r="Y31" s="124"/>
      <c r="AA31" s="141"/>
      <c r="AB31" s="152"/>
      <c r="AC31" s="152"/>
      <c r="AD31" s="152"/>
    </row>
    <row r="32" spans="2:30" x14ac:dyDescent="0.65">
      <c r="B32" s="120" t="s">
        <v>71</v>
      </c>
      <c r="C32" s="179">
        <f>C29+C30+C31</f>
        <v>0</v>
      </c>
      <c r="D32" s="179">
        <f t="shared" ref="D32:E32" si="5">D29+D30+D31</f>
        <v>0</v>
      </c>
      <c r="E32" s="125">
        <f t="shared" si="5"/>
        <v>0</v>
      </c>
      <c r="G32" s="120" t="s">
        <v>71</v>
      </c>
      <c r="H32" s="179">
        <f>H29+H30+H31</f>
        <v>0</v>
      </c>
      <c r="I32" s="179">
        <f t="shared" ref="I32:J32" si="6">I29+I30+I31</f>
        <v>0</v>
      </c>
      <c r="J32" s="125">
        <f t="shared" si="6"/>
        <v>0</v>
      </c>
      <c r="L32" s="120" t="s">
        <v>71</v>
      </c>
      <c r="M32" s="179">
        <f>M29+M30+M31</f>
        <v>0</v>
      </c>
      <c r="N32" s="179">
        <f t="shared" ref="N32:O32" si="7">N29+N30+N31</f>
        <v>0</v>
      </c>
      <c r="O32" s="125">
        <f t="shared" si="7"/>
        <v>0</v>
      </c>
      <c r="Q32" s="120" t="s">
        <v>71</v>
      </c>
      <c r="R32" s="179">
        <f>R29+R30+R31</f>
        <v>0</v>
      </c>
      <c r="S32" s="179">
        <f t="shared" ref="S32:T32" si="8">S29+S30+S31</f>
        <v>0</v>
      </c>
      <c r="T32" s="125">
        <f t="shared" si="8"/>
        <v>0</v>
      </c>
      <c r="V32" s="120" t="s">
        <v>71</v>
      </c>
      <c r="W32" s="179">
        <f>W29+W30+W31</f>
        <v>0</v>
      </c>
      <c r="X32" s="179">
        <f t="shared" ref="X32:Y32" si="9">X29+X30+X31</f>
        <v>0</v>
      </c>
      <c r="Y32" s="125">
        <f t="shared" si="9"/>
        <v>0</v>
      </c>
      <c r="AA32" s="150"/>
      <c r="AB32" s="150"/>
      <c r="AC32" s="150"/>
      <c r="AD32" s="150"/>
    </row>
    <row r="33" spans="2:30" x14ac:dyDescent="0.65">
      <c r="B33" s="158" t="s">
        <v>72</v>
      </c>
      <c r="C33" s="179"/>
      <c r="D33" s="179"/>
      <c r="E33" s="125"/>
      <c r="G33" s="158" t="s">
        <v>72</v>
      </c>
      <c r="H33" s="179"/>
      <c r="I33" s="179"/>
      <c r="J33" s="125"/>
      <c r="L33" s="158" t="s">
        <v>72</v>
      </c>
      <c r="M33" s="179"/>
      <c r="N33" s="179"/>
      <c r="O33" s="125"/>
      <c r="Q33" s="158" t="s">
        <v>72</v>
      </c>
      <c r="R33" s="179"/>
      <c r="S33" s="179"/>
      <c r="T33" s="125"/>
      <c r="V33" s="158" t="s">
        <v>72</v>
      </c>
      <c r="W33" s="179"/>
      <c r="X33" s="179"/>
      <c r="Y33" s="125"/>
      <c r="AA33" s="141"/>
      <c r="AB33" s="152"/>
      <c r="AC33" s="152"/>
      <c r="AD33" s="152"/>
    </row>
    <row r="34" spans="2:30" x14ac:dyDescent="0.65">
      <c r="B34" s="120" t="s">
        <v>73</v>
      </c>
      <c r="C34" s="178"/>
      <c r="D34" s="178"/>
      <c r="E34" s="124"/>
      <c r="F34" s="104"/>
      <c r="G34" s="120" t="s">
        <v>73</v>
      </c>
      <c r="H34" s="178"/>
      <c r="I34" s="178"/>
      <c r="J34" s="124"/>
      <c r="L34" s="120" t="s">
        <v>73</v>
      </c>
      <c r="M34" s="178"/>
      <c r="N34" s="178"/>
      <c r="O34" s="124"/>
      <c r="Q34" s="120" t="s">
        <v>73</v>
      </c>
      <c r="R34" s="178"/>
      <c r="S34" s="178"/>
      <c r="T34" s="124"/>
      <c r="V34" s="120" t="s">
        <v>73</v>
      </c>
      <c r="W34" s="178"/>
      <c r="X34" s="178"/>
      <c r="Y34" s="124"/>
      <c r="AA34" s="141"/>
      <c r="AB34" s="141"/>
      <c r="AC34" s="141"/>
      <c r="AD34" s="141"/>
    </row>
    <row r="35" spans="2:30" ht="19" thickBot="1" x14ac:dyDescent="0.7">
      <c r="B35" s="126" t="s">
        <v>74</v>
      </c>
      <c r="C35" s="127">
        <f>C34+C32+C26</f>
        <v>0</v>
      </c>
      <c r="D35" s="127">
        <f>D34+D32+D26</f>
        <v>0</v>
      </c>
      <c r="E35" s="128">
        <f>E34+E32+E26</f>
        <v>0</v>
      </c>
      <c r="G35" s="126" t="s">
        <v>74</v>
      </c>
      <c r="H35" s="127">
        <f>H34+H32+H26</f>
        <v>0</v>
      </c>
      <c r="I35" s="127">
        <f>I34+I32+I26</f>
        <v>0</v>
      </c>
      <c r="J35" s="128">
        <f>J34+J32+J26</f>
        <v>0</v>
      </c>
      <c r="L35" s="126" t="s">
        <v>74</v>
      </c>
      <c r="M35" s="127">
        <f>M34+M32+M26</f>
        <v>0</v>
      </c>
      <c r="N35" s="127">
        <f>N34+N32+N26</f>
        <v>0</v>
      </c>
      <c r="O35" s="128">
        <f>O34+O32+O26</f>
        <v>0</v>
      </c>
      <c r="Q35" s="126" t="s">
        <v>74</v>
      </c>
      <c r="R35" s="127">
        <f>R34+R32+R26</f>
        <v>0</v>
      </c>
      <c r="S35" s="127">
        <f>S34+S32+S26</f>
        <v>0</v>
      </c>
      <c r="T35" s="128">
        <f>T34+T32+T26</f>
        <v>0</v>
      </c>
      <c r="V35" s="126" t="s">
        <v>74</v>
      </c>
      <c r="W35" s="127">
        <f>W34+W32+W26</f>
        <v>0</v>
      </c>
      <c r="X35" s="127">
        <f>X34+X32+X26</f>
        <v>0</v>
      </c>
      <c r="Y35" s="128">
        <f>Y34+Y32+Y26</f>
        <v>0</v>
      </c>
      <c r="AA35" s="150"/>
      <c r="AB35" s="150"/>
      <c r="AC35" s="150"/>
      <c r="AD35" s="150"/>
    </row>
    <row r="36" spans="2:30" ht="19" thickTop="1" x14ac:dyDescent="0.65">
      <c r="B36" s="159" t="s">
        <v>75</v>
      </c>
      <c r="C36" s="181" t="str">
        <f>IF(C35=C24,"","خطأ")</f>
        <v/>
      </c>
      <c r="D36" s="181" t="str">
        <f>IF(D35=D24,"","خطأ")</f>
        <v/>
      </c>
      <c r="E36" s="130" t="str">
        <f>IF(E35=E24,"","خطأ")</f>
        <v/>
      </c>
      <c r="G36" s="159" t="s">
        <v>75</v>
      </c>
      <c r="H36" s="181" t="str">
        <f>IF(H35=H24,"","خطأ")</f>
        <v/>
      </c>
      <c r="I36" s="181" t="str">
        <f>IF(I35=I24,"","خطأ")</f>
        <v/>
      </c>
      <c r="J36" s="130" t="str">
        <f>IF(J35=J24,"","خطأ")</f>
        <v/>
      </c>
      <c r="L36" s="159" t="s">
        <v>75</v>
      </c>
      <c r="M36" s="181" t="str">
        <f>IF(M35=M24,"","خطأ")</f>
        <v/>
      </c>
      <c r="N36" s="181" t="str">
        <f>IF(N35=N24,"","خطأ")</f>
        <v/>
      </c>
      <c r="O36" s="130" t="str">
        <f>IF(O35=O24,"","خطأ")</f>
        <v/>
      </c>
      <c r="Q36" s="159" t="s">
        <v>75</v>
      </c>
      <c r="R36" s="181" t="str">
        <f>IF(R35=R24,"","خطأ")</f>
        <v/>
      </c>
      <c r="S36" s="181" t="str">
        <f>IF(S35=S24,"","خطأ")</f>
        <v/>
      </c>
      <c r="T36" s="130" t="str">
        <f>IF(T35=T24,"","خطأ")</f>
        <v/>
      </c>
      <c r="V36" s="159" t="s">
        <v>75</v>
      </c>
      <c r="W36" s="181" t="str">
        <f>IF(W35=W24,"","خطأ")</f>
        <v/>
      </c>
      <c r="X36" s="181" t="str">
        <f>IF(X35=X24,"","خطأ")</f>
        <v/>
      </c>
      <c r="Y36" s="130" t="str">
        <f>IF(Y35=Y24,"","خطأ")</f>
        <v/>
      </c>
      <c r="AA36" s="141"/>
      <c r="AB36" s="152"/>
      <c r="AC36" s="152"/>
      <c r="AD36" s="152"/>
    </row>
    <row r="37" spans="2:30" x14ac:dyDescent="0.65">
      <c r="B37" s="160" t="s">
        <v>76</v>
      </c>
      <c r="C37" s="175">
        <v>2022</v>
      </c>
      <c r="D37" s="175">
        <v>2023</v>
      </c>
      <c r="E37" s="176">
        <v>2024</v>
      </c>
      <c r="G37" s="160" t="s">
        <v>76</v>
      </c>
      <c r="H37" s="175">
        <v>2022</v>
      </c>
      <c r="I37" s="175">
        <v>2023</v>
      </c>
      <c r="J37" s="176">
        <v>2024</v>
      </c>
      <c r="L37" s="160" t="s">
        <v>76</v>
      </c>
      <c r="M37" s="175">
        <v>2022</v>
      </c>
      <c r="N37" s="175">
        <v>2023</v>
      </c>
      <c r="O37" s="176">
        <v>2024</v>
      </c>
      <c r="Q37" s="160" t="s">
        <v>76</v>
      </c>
      <c r="R37" s="175">
        <v>2022</v>
      </c>
      <c r="S37" s="175">
        <v>2023</v>
      </c>
      <c r="T37" s="176">
        <v>2024</v>
      </c>
      <c r="V37" s="160" t="s">
        <v>76</v>
      </c>
      <c r="W37" s="175">
        <v>2022</v>
      </c>
      <c r="X37" s="175">
        <v>2023</v>
      </c>
      <c r="Y37" s="176">
        <v>2024</v>
      </c>
      <c r="AC37" s="154"/>
    </row>
    <row r="38" spans="2:30" x14ac:dyDescent="0.65">
      <c r="B38" s="67" t="s">
        <v>77</v>
      </c>
      <c r="C38" s="178"/>
      <c r="D38" s="178"/>
      <c r="E38" s="124"/>
      <c r="G38" s="67" t="s">
        <v>77</v>
      </c>
      <c r="H38" s="178"/>
      <c r="I38" s="178"/>
      <c r="J38" s="124"/>
      <c r="L38" s="67" t="s">
        <v>77</v>
      </c>
      <c r="M38" s="178"/>
      <c r="N38" s="178"/>
      <c r="O38" s="124"/>
      <c r="Q38" s="67" t="s">
        <v>77</v>
      </c>
      <c r="R38" s="178"/>
      <c r="S38" s="178"/>
      <c r="T38" s="124"/>
      <c r="V38" s="67" t="s">
        <v>77</v>
      </c>
      <c r="W38" s="178"/>
      <c r="X38" s="178"/>
      <c r="Y38" s="124"/>
      <c r="AC38" s="154"/>
    </row>
    <row r="39" spans="2:30" x14ac:dyDescent="0.65">
      <c r="B39" s="67"/>
      <c r="C39" s="69"/>
      <c r="D39" s="69"/>
      <c r="E39" s="131"/>
      <c r="G39" s="67"/>
      <c r="H39" s="69"/>
      <c r="I39" s="69"/>
      <c r="J39" s="131"/>
      <c r="L39" s="67"/>
      <c r="M39" s="69"/>
      <c r="N39" s="69"/>
      <c r="O39" s="131"/>
      <c r="Q39" s="67"/>
      <c r="R39" s="69"/>
      <c r="S39" s="69"/>
      <c r="T39" s="131"/>
      <c r="V39" s="67"/>
      <c r="W39" s="69"/>
      <c r="X39" s="69"/>
      <c r="Y39" s="131"/>
      <c r="AC39" s="154"/>
    </row>
    <row r="40" spans="2:30" x14ac:dyDescent="0.65">
      <c r="B40" s="160" t="s">
        <v>118</v>
      </c>
      <c r="C40" s="175">
        <v>2022</v>
      </c>
      <c r="D40" s="175">
        <v>2023</v>
      </c>
      <c r="E40" s="176">
        <v>2024</v>
      </c>
      <c r="G40" s="160" t="s">
        <v>118</v>
      </c>
      <c r="H40" s="175">
        <v>2022</v>
      </c>
      <c r="I40" s="175">
        <v>2023</v>
      </c>
      <c r="J40" s="176">
        <v>2024</v>
      </c>
      <c r="L40" s="160" t="s">
        <v>118</v>
      </c>
      <c r="M40" s="175">
        <v>2022</v>
      </c>
      <c r="N40" s="175">
        <v>2023</v>
      </c>
      <c r="O40" s="176">
        <v>2024</v>
      </c>
      <c r="Q40" s="160" t="s">
        <v>118</v>
      </c>
      <c r="R40" s="175">
        <v>2022</v>
      </c>
      <c r="S40" s="175">
        <v>2023</v>
      </c>
      <c r="T40" s="176">
        <v>2024</v>
      </c>
      <c r="V40" s="160" t="s">
        <v>118</v>
      </c>
      <c r="W40" s="175">
        <v>2022</v>
      </c>
      <c r="X40" s="175">
        <v>2023</v>
      </c>
      <c r="Y40" s="176">
        <v>2024</v>
      </c>
      <c r="AC40" s="155"/>
    </row>
    <row r="41" spans="2:30" x14ac:dyDescent="0.65">
      <c r="B41" s="67" t="s">
        <v>78</v>
      </c>
      <c r="C41" s="178"/>
      <c r="D41" s="178"/>
      <c r="E41" s="124"/>
      <c r="G41" s="67" t="s">
        <v>78</v>
      </c>
      <c r="H41" s="178"/>
      <c r="I41" s="178"/>
      <c r="J41" s="124"/>
      <c r="L41" s="67" t="s">
        <v>78</v>
      </c>
      <c r="M41" s="178"/>
      <c r="N41" s="178"/>
      <c r="O41" s="124"/>
      <c r="Q41" s="67" t="s">
        <v>78</v>
      </c>
      <c r="R41" s="178"/>
      <c r="S41" s="178"/>
      <c r="T41" s="124"/>
      <c r="V41" s="67" t="s">
        <v>78</v>
      </c>
      <c r="W41" s="178"/>
      <c r="X41" s="178"/>
      <c r="Y41" s="124"/>
      <c r="AC41" s="154"/>
    </row>
    <row r="42" spans="2:30" ht="19" thickBot="1" x14ac:dyDescent="0.7">
      <c r="B42" s="67"/>
      <c r="C42" s="132"/>
      <c r="D42" s="132"/>
      <c r="E42" s="133"/>
      <c r="G42" s="67"/>
      <c r="H42" s="132"/>
      <c r="I42" s="132"/>
      <c r="J42" s="133"/>
      <c r="L42" s="67"/>
      <c r="M42" s="132"/>
      <c r="N42" s="132"/>
      <c r="O42" s="133"/>
      <c r="Q42" s="67"/>
      <c r="R42" s="132"/>
      <c r="S42" s="132"/>
      <c r="T42" s="133"/>
      <c r="V42" s="67"/>
      <c r="W42" s="132"/>
      <c r="X42" s="132"/>
      <c r="Y42" s="133"/>
      <c r="AA42" s="141"/>
      <c r="AB42" s="156"/>
      <c r="AC42" s="154"/>
    </row>
    <row r="43" spans="2:30" ht="21" x14ac:dyDescent="0.65">
      <c r="B43" s="203" t="s">
        <v>79</v>
      </c>
      <c r="C43" s="204"/>
      <c r="D43" s="204"/>
      <c r="E43" s="205"/>
      <c r="G43" s="203" t="s">
        <v>79</v>
      </c>
      <c r="H43" s="204"/>
      <c r="I43" s="204"/>
      <c r="J43" s="205"/>
      <c r="L43" s="203" t="s">
        <v>79</v>
      </c>
      <c r="M43" s="204"/>
      <c r="N43" s="204"/>
      <c r="O43" s="205"/>
      <c r="Q43" s="203" t="s">
        <v>79</v>
      </c>
      <c r="R43" s="204"/>
      <c r="S43" s="204"/>
      <c r="T43" s="205"/>
      <c r="V43" s="203" t="s">
        <v>79</v>
      </c>
      <c r="W43" s="204"/>
      <c r="X43" s="204"/>
      <c r="Y43" s="205"/>
      <c r="AA43" s="226" t="s">
        <v>102</v>
      </c>
      <c r="AB43" s="227"/>
      <c r="AC43" s="154"/>
    </row>
    <row r="44" spans="2:30" x14ac:dyDescent="0.65">
      <c r="B44" s="67" t="s">
        <v>80</v>
      </c>
      <c r="C44" s="134">
        <f>E26+E29+E30-E19</f>
        <v>0</v>
      </c>
      <c r="D44" s="132"/>
      <c r="E44" s="133"/>
      <c r="G44" s="67" t="s">
        <v>80</v>
      </c>
      <c r="H44" s="134">
        <f>J26+J29+J30-J19</f>
        <v>0</v>
      </c>
      <c r="I44" s="132"/>
      <c r="J44" s="133"/>
      <c r="L44" s="67" t="s">
        <v>80</v>
      </c>
      <c r="M44" s="134">
        <f>O26+O29+O30-O19</f>
        <v>0</v>
      </c>
      <c r="N44" s="132"/>
      <c r="O44" s="133"/>
      <c r="Q44" s="67" t="s">
        <v>80</v>
      </c>
      <c r="R44" s="134">
        <f>T26+T29+T30-T19</f>
        <v>0</v>
      </c>
      <c r="S44" s="132"/>
      <c r="T44" s="133"/>
      <c r="V44" s="67" t="s">
        <v>80</v>
      </c>
      <c r="W44" s="134">
        <f>Y26+Y29+Y30-Y19</f>
        <v>0</v>
      </c>
      <c r="X44" s="132"/>
      <c r="Y44" s="133"/>
      <c r="AA44" s="164" t="s">
        <v>103</v>
      </c>
      <c r="AB44" s="165">
        <f>IFERROR(C44*$C$13+H44*$H$13+M44*$M$13+R44*$R$13+W44*$W$13,"")</f>
        <v>0</v>
      </c>
    </row>
    <row r="45" spans="2:30" x14ac:dyDescent="0.65">
      <c r="B45" s="67" t="s">
        <v>81</v>
      </c>
      <c r="C45" s="134">
        <f>E34+E32-E30-E29+E19</f>
        <v>0</v>
      </c>
      <c r="D45" s="132"/>
      <c r="E45" s="133"/>
      <c r="G45" s="67" t="s">
        <v>81</v>
      </c>
      <c r="H45" s="134">
        <f>J34+J32-J30-J29+J19</f>
        <v>0</v>
      </c>
      <c r="I45" s="132"/>
      <c r="J45" s="133"/>
      <c r="L45" s="67" t="s">
        <v>81</v>
      </c>
      <c r="M45" s="134">
        <f>O34+O32-O30-O29+O19</f>
        <v>0</v>
      </c>
      <c r="N45" s="132"/>
      <c r="O45" s="133"/>
      <c r="Q45" s="67" t="s">
        <v>81</v>
      </c>
      <c r="R45" s="134">
        <f>T34+T32-T30-T29+T19</f>
        <v>0</v>
      </c>
      <c r="S45" s="132"/>
      <c r="T45" s="133"/>
      <c r="V45" s="67" t="s">
        <v>81</v>
      </c>
      <c r="W45" s="134">
        <f>Y34+Y32-Y30-Y29+Y19</f>
        <v>0</v>
      </c>
      <c r="X45" s="132"/>
      <c r="Y45" s="133"/>
      <c r="AA45" s="164" t="s">
        <v>104</v>
      </c>
      <c r="AB45" s="165">
        <f>IFERROR(C45*$C$13+H45*$H$13+M45*$M$13+R45*$R$13+W45*$W$13,"")</f>
        <v>0</v>
      </c>
    </row>
    <row r="46" spans="2:30" x14ac:dyDescent="0.65">
      <c r="B46" s="67" t="s">
        <v>82</v>
      </c>
      <c r="C46" s="134">
        <f>E24</f>
        <v>0</v>
      </c>
      <c r="D46" s="132"/>
      <c r="E46" s="133"/>
      <c r="G46" s="67" t="s">
        <v>82</v>
      </c>
      <c r="H46" s="134">
        <f>J24</f>
        <v>0</v>
      </c>
      <c r="I46" s="132"/>
      <c r="J46" s="133"/>
      <c r="L46" s="67" t="s">
        <v>82</v>
      </c>
      <c r="M46" s="134">
        <f>O24</f>
        <v>0</v>
      </c>
      <c r="N46" s="132"/>
      <c r="O46" s="133"/>
      <c r="Q46" s="67" t="s">
        <v>82</v>
      </c>
      <c r="R46" s="134">
        <f>T24</f>
        <v>0</v>
      </c>
      <c r="S46" s="132"/>
      <c r="T46" s="133"/>
      <c r="V46" s="67" t="s">
        <v>82</v>
      </c>
      <c r="W46" s="134">
        <f>Y24</f>
        <v>0</v>
      </c>
      <c r="X46" s="132"/>
      <c r="Y46" s="133"/>
      <c r="AA46" s="164" t="s">
        <v>105</v>
      </c>
      <c r="AB46" s="165">
        <f>IFERROR(C46*$C$13+H46*$H$13+M46*$M$13+R46*$R$13+W46*$W$13,"")</f>
        <v>0</v>
      </c>
    </row>
    <row r="47" spans="2:30" x14ac:dyDescent="0.65">
      <c r="B47" s="67" t="s">
        <v>83</v>
      </c>
      <c r="C47" s="134" t="str">
        <f>IFERROR(C45/C46,"")</f>
        <v/>
      </c>
      <c r="D47" s="132"/>
      <c r="E47" s="133"/>
      <c r="G47" s="67" t="s">
        <v>83</v>
      </c>
      <c r="H47" s="134" t="str">
        <f>IFERROR(H45/H46,"")</f>
        <v/>
      </c>
      <c r="I47" s="132"/>
      <c r="J47" s="133"/>
      <c r="L47" s="67" t="s">
        <v>83</v>
      </c>
      <c r="M47" s="134" t="str">
        <f>IFERROR(M45/M46,"")</f>
        <v/>
      </c>
      <c r="N47" s="132"/>
      <c r="O47" s="133"/>
      <c r="Q47" s="67" t="s">
        <v>83</v>
      </c>
      <c r="R47" s="134" t="str">
        <f>IFERROR(R45/R46,"")</f>
        <v/>
      </c>
      <c r="S47" s="132"/>
      <c r="T47" s="133"/>
      <c r="V47" s="67" t="s">
        <v>83</v>
      </c>
      <c r="W47" s="134" t="str">
        <f>IFERROR(W45/W46,"")</f>
        <v/>
      </c>
      <c r="X47" s="132"/>
      <c r="Y47" s="133"/>
      <c r="AA47" s="164" t="s">
        <v>106</v>
      </c>
      <c r="AB47" s="166" t="str">
        <f>IFERROR(AB45/AB46,"")</f>
        <v/>
      </c>
    </row>
    <row r="48" spans="2:30" x14ac:dyDescent="0.65">
      <c r="B48" s="67" t="s">
        <v>84</v>
      </c>
      <c r="C48" s="134" t="str">
        <f>IFERROR(AVERAGE(C38:E38),"")</f>
        <v/>
      </c>
      <c r="D48" s="132"/>
      <c r="E48" s="133"/>
      <c r="G48" s="67" t="s">
        <v>84</v>
      </c>
      <c r="H48" s="134" t="str">
        <f>IFERROR(AVERAGE(H38:J38),"")</f>
        <v/>
      </c>
      <c r="I48" s="132"/>
      <c r="J48" s="133"/>
      <c r="L48" s="67" t="s">
        <v>84</v>
      </c>
      <c r="M48" s="134" t="str">
        <f>IFERROR(AVERAGE(M38:O38),"")</f>
        <v/>
      </c>
      <c r="N48" s="132"/>
      <c r="O48" s="133"/>
      <c r="Q48" s="67" t="s">
        <v>84</v>
      </c>
      <c r="R48" s="134" t="str">
        <f>IFERROR(AVERAGE(R38:T38),"")</f>
        <v/>
      </c>
      <c r="S48" s="132"/>
      <c r="T48" s="133"/>
      <c r="V48" s="67" t="s">
        <v>84</v>
      </c>
      <c r="W48" s="134" t="str">
        <f>IFERROR(AVERAGE(W38:Y38),"")</f>
        <v/>
      </c>
      <c r="X48" s="132"/>
      <c r="Y48" s="133"/>
      <c r="AA48" s="164" t="s">
        <v>84</v>
      </c>
      <c r="AB48" s="165" t="str">
        <f>IFERROR(C48*$C$13+H48*$H$13+M48*$M$13+R48*$R$13+W48*$W$13,"")</f>
        <v/>
      </c>
    </row>
    <row r="49" spans="2:28" ht="19" thickBot="1" x14ac:dyDescent="0.7">
      <c r="B49" s="68" t="s">
        <v>85</v>
      </c>
      <c r="C49" s="135" t="str">
        <f>IFERROR(AVERAGE(C41:E41),"")</f>
        <v/>
      </c>
      <c r="D49" s="136"/>
      <c r="E49" s="137"/>
      <c r="G49" s="68" t="s">
        <v>85</v>
      </c>
      <c r="H49" s="135" t="str">
        <f>IFERROR(AVERAGE(H41:J41),"")</f>
        <v/>
      </c>
      <c r="I49" s="136"/>
      <c r="J49" s="137"/>
      <c r="L49" s="68" t="s">
        <v>85</v>
      </c>
      <c r="M49" s="135" t="str">
        <f>IFERROR(AVERAGE(M41:O41),"")</f>
        <v/>
      </c>
      <c r="N49" s="136"/>
      <c r="O49" s="137"/>
      <c r="Q49" s="68" t="s">
        <v>85</v>
      </c>
      <c r="R49" s="135" t="str">
        <f>IFERROR(AVERAGE(R41:T41),"")</f>
        <v/>
      </c>
      <c r="S49" s="136"/>
      <c r="T49" s="137"/>
      <c r="V49" s="68" t="s">
        <v>85</v>
      </c>
      <c r="W49" s="135" t="str">
        <f>IFERROR(AVERAGE(W41:Y41),"")</f>
        <v/>
      </c>
      <c r="X49" s="136"/>
      <c r="Y49" s="137"/>
      <c r="AA49" s="164" t="s">
        <v>85</v>
      </c>
      <c r="AB49" s="165" t="str">
        <f>IFERROR(C49*$C$13+H49*$H$13+M49*$M$13+R49*$R$13+W49*$W$13,"")</f>
        <v/>
      </c>
    </row>
  </sheetData>
  <sheetProtection algorithmName="SHA-512" hashValue="arhjPL0fhP22E8J1JRX/s7RATCOdZ4gMc7JEHAqN/POH3Re+2NbASSK53o+li8FTIf+e+XRu+YGhp8amgYORjw==" saltValue="AUdwptXt9tj5502eQCYsUw==" spinCount="100000" sheet="1" objects="1" scenarios="1"/>
  <protectedRanges>
    <protectedRange sqref="C19:E20 C23:E23 C26:E26 C29:E31 C34:E34 C38:E38 C41:E41" name="Range1"/>
    <protectedRange sqref="H19:J20 H23:J23 H26:J26 H29:J31 H34:J34 H38:J38 H41:J41" name="Range1_1"/>
    <protectedRange sqref="M19:O20 M23:O23 M26:O26 M29:O31 M34:O34 M38:O38 M41:O41" name="Range1_2"/>
    <protectedRange sqref="R19:T20 R23:T23 R26:T26 R29:T31 R34:T34 R38:T38 R41:T41" name="Range1_8"/>
    <protectedRange sqref="W19:Y20 W23:Y23 W26:Y26 W29:Y31 W34:Y34 W38:Y38 W41:Y41" name="Range1_9"/>
  </protectedRanges>
  <mergeCells count="26">
    <mergeCell ref="AA43:AB43"/>
    <mergeCell ref="C12:E12"/>
    <mergeCell ref="H12:J12"/>
    <mergeCell ref="M12:O12"/>
    <mergeCell ref="R12:T12"/>
    <mergeCell ref="W12:Y12"/>
    <mergeCell ref="AB12:AD12"/>
    <mergeCell ref="G43:J43"/>
    <mergeCell ref="L43:O43"/>
    <mergeCell ref="Q43:T43"/>
    <mergeCell ref="V43:Y43"/>
    <mergeCell ref="B43:E43"/>
    <mergeCell ref="G16:J16"/>
    <mergeCell ref="L16:O16"/>
    <mergeCell ref="Q16:T16"/>
    <mergeCell ref="V16:Y16"/>
    <mergeCell ref="B16:E16"/>
    <mergeCell ref="B2:F2"/>
    <mergeCell ref="C3:F3"/>
    <mergeCell ref="C4:F4"/>
    <mergeCell ref="B5:B9"/>
    <mergeCell ref="C5:F5"/>
    <mergeCell ref="C6:F6"/>
    <mergeCell ref="C7:F7"/>
    <mergeCell ref="C8:F8"/>
    <mergeCell ref="C9:F9"/>
  </mergeCells>
  <conditionalFormatting sqref="C36:E36">
    <cfRule type="cellIs" dxfId="5" priority="5" operator="equal">
      <formula>"خطأ"</formula>
    </cfRule>
  </conditionalFormatting>
  <conditionalFormatting sqref="H36:J36">
    <cfRule type="cellIs" dxfId="4" priority="4" operator="equal">
      <formula>"خطأ"</formula>
    </cfRule>
  </conditionalFormatting>
  <conditionalFormatting sqref="M36:O36">
    <cfRule type="cellIs" dxfId="3" priority="3" operator="equal">
      <formula>"خطأ"</formula>
    </cfRule>
  </conditionalFormatting>
  <conditionalFormatting sqref="R36:T36">
    <cfRule type="cellIs" dxfId="2" priority="2" operator="equal">
      <formula>"خطأ"</formula>
    </cfRule>
  </conditionalFormatting>
  <conditionalFormatting sqref="W36:Y36">
    <cfRule type="cellIs" dxfId="1" priority="1" operator="equal">
      <formula>"خطأ"</formula>
    </cfRule>
  </conditionalFormatting>
  <conditionalFormatting sqref="AB30:AD30">
    <cfRule type="cellIs" dxfId="0" priority="17" operator="equal">
      <formula>"خطأ"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03DC4BB76E97743A85AFEE0C2B9F225" ma:contentTypeVersion="16" ma:contentTypeDescription="Create a new document." ma:contentTypeScope="" ma:versionID="6a3f016ad8d09a84f5efe26eb45e13d9">
  <xsd:schema xmlns:xsd="http://www.w3.org/2001/XMLSchema" xmlns:xs="http://www.w3.org/2001/XMLSchema" xmlns:p="http://schemas.microsoft.com/office/2006/metadata/properties" xmlns:ns2="e595f113-8a04-4030-9905-0824a4096aae" xmlns:ns3="a52b9d1f-098f-458b-94e0-68d1f1fa2325" targetNamespace="http://schemas.microsoft.com/office/2006/metadata/properties" ma:root="true" ma:fieldsID="8b738dff890606a11d0f8bd323dd815d" ns2:_="" ns3:_="">
    <xsd:import namespace="e595f113-8a04-4030-9905-0824a4096aae"/>
    <xsd:import namespace="a52b9d1f-098f-458b-94e0-68d1f1fa232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5f113-8a04-4030-9905-0824a4096aa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b8138760-d676-4470-825d-6c6ef5f67429}" ma:internalName="TaxCatchAll" ma:showField="CatchAllData" ma:web="e595f113-8a04-4030-9905-0824a4096aa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b9d1f-098f-458b-94e0-68d1f1fa23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8b72240e-9183-4a7d-8c8d-515820afb13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2b9d1f-098f-458b-94e0-68d1f1fa2325">
      <Terms xmlns="http://schemas.microsoft.com/office/infopath/2007/PartnerControls"/>
    </lcf76f155ced4ddcb4097134ff3c332f>
    <TaxCatchAll xmlns="e595f113-8a04-4030-9905-0824a4096aae" xsi:nil="true"/>
  </documentManagement>
</p:properties>
</file>

<file path=customXml/itemProps1.xml><?xml version="1.0" encoding="utf-8"?>
<ds:datastoreItem xmlns:ds="http://schemas.openxmlformats.org/officeDocument/2006/customXml" ds:itemID="{130F616D-D097-48AB-8A4D-3BBC03B16B0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95f113-8a04-4030-9905-0824a4096aae"/>
    <ds:schemaRef ds:uri="a52b9d1f-098f-458b-94e0-68d1f1fa23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A036B5-11D7-4426-B2CD-B87EAF8A82E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4AEC066-236A-48B7-8D3B-F5E2207BB67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A0ECA65-D2A5-4A95-BEEA-30FA09D83E95}">
  <ds:schemaRefs>
    <ds:schemaRef ds:uri="http://schemas.microsoft.com/office/2006/metadata/properties"/>
    <ds:schemaRef ds:uri="http://schemas.microsoft.com/office/infopath/2007/PartnerControls"/>
    <ds:schemaRef ds:uri="a52b9d1f-098f-458b-94e0-68d1f1fa2325"/>
    <ds:schemaRef ds:uri="e595f113-8a04-4030-9905-0824a4096aa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بيانات الشركة</vt:lpstr>
      <vt:lpstr>سابقة الأعمال</vt:lpstr>
      <vt:lpstr>القدرات الفنية</vt:lpstr>
      <vt:lpstr>الملاءة المالية</vt:lpstr>
      <vt:lpstr>البيانات الاختيارية للشركاء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Muteb Alshurayhi</dc:creator>
  <cp:lastModifiedBy>Muteb Alshurayhi</cp:lastModifiedBy>
  <dcterms:created xsi:type="dcterms:W3CDTF">2024-12-26T05:39:23Z</dcterms:created>
  <dcterms:modified xsi:type="dcterms:W3CDTF">2026-02-17T06:39:12Z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0x010100203DC4BB76E97743A85AFEE0C2B9F225</vt:lpwstr>
  </property>
  <property fmtid="{D5CDD505-2E9C-101B-9397-08002B2CF9AE}" pid="3" name="MediaServiceImageTags">
    <vt:lpwstr/>
  </property>
</Properties>
</file>